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7, Berlin, GR, May 17 - 20, 2023\"/>
    </mc:Choice>
  </mc:AlternateContent>
  <xr:revisionPtr revIDLastSave="0" documentId="13_ncr:1_{D8915533-417B-4620-9295-8E9D755DD0FD}" xr6:coauthVersionLast="47" xr6:coauthVersionMax="47" xr10:uidLastSave="{00000000-0000-0000-0000-000000000000}"/>
  <bookViews>
    <workbookView xWindow="610" yWindow="530" windowWidth="17570" windowHeight="9970" tabRatio="692" xr2:uid="{F8A207C6-156D-48BA-A0BF-1CD7BF877F1F}"/>
  </bookViews>
  <sheets>
    <sheet name="SA2 Work Plan post SA2#156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1" i="5" l="1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30" i="5"/>
  <c r="B71" i="5"/>
  <c r="H58" i="5"/>
  <c r="H71" i="5" s="1"/>
  <c r="AD69" i="5"/>
  <c r="AC69" i="5"/>
  <c r="AA69" i="5"/>
  <c r="Z69" i="5"/>
  <c r="Y69" i="5"/>
  <c r="O69" i="5"/>
  <c r="AD58" i="5"/>
  <c r="AD71" i="5" s="1"/>
  <c r="AC58" i="5"/>
  <c r="AC71" i="5" s="1"/>
  <c r="AA58" i="5"/>
  <c r="AA71" i="5" s="1"/>
  <c r="Z58" i="5"/>
  <c r="Z71" i="5" s="1"/>
  <c r="Y58" i="5"/>
  <c r="Y71" i="5" s="1"/>
  <c r="O58" i="5"/>
  <c r="O71" i="5" s="1"/>
  <c r="D69" i="5"/>
  <c r="E69" i="5"/>
  <c r="F69" i="5"/>
  <c r="G69" i="5"/>
  <c r="H69" i="5"/>
  <c r="I69" i="5"/>
  <c r="J69" i="5"/>
  <c r="K69" i="5"/>
  <c r="L69" i="5"/>
  <c r="M69" i="5"/>
  <c r="N69" i="5"/>
  <c r="C69" i="5"/>
  <c r="N58" i="5"/>
  <c r="N71" i="5" s="1"/>
  <c r="M58" i="5"/>
  <c r="M71" i="5" s="1"/>
  <c r="L58" i="5"/>
  <c r="L71" i="5" s="1"/>
  <c r="K58" i="5"/>
  <c r="K71" i="5" s="1"/>
  <c r="J58" i="5"/>
  <c r="J71" i="5" s="1"/>
  <c r="I58" i="5"/>
  <c r="I71" i="5" s="1"/>
  <c r="G58" i="5"/>
  <c r="G71" i="5" s="1"/>
  <c r="F58" i="5"/>
  <c r="F71" i="5" s="1"/>
  <c r="E58" i="5"/>
  <c r="E71" i="5" s="1"/>
  <c r="D58" i="5"/>
  <c r="D71" i="5" s="1"/>
  <c r="C58" i="5"/>
  <c r="C71" i="5" s="1"/>
  <c r="B58" i="5"/>
  <c r="R63" i="5"/>
  <c r="Q64" i="5"/>
  <c r="R64" i="5" s="1"/>
  <c r="Q62" i="5"/>
  <c r="R62" i="5" s="1"/>
  <c r="Q61" i="5"/>
  <c r="R61" i="5" s="1"/>
  <c r="Q32" i="5"/>
  <c r="R32" i="5" s="1"/>
  <c r="Q65" i="5"/>
  <c r="R65" i="5" s="1"/>
  <c r="Q66" i="5"/>
  <c r="R66" i="5" s="1"/>
  <c r="P31" i="5"/>
  <c r="Q31" i="5" s="1"/>
  <c r="R31" i="5" s="1"/>
  <c r="P32" i="5"/>
  <c r="P33" i="5"/>
  <c r="Q33" i="5" s="1"/>
  <c r="R33" i="5" s="1"/>
  <c r="P34" i="5"/>
  <c r="Q34" i="5" s="1"/>
  <c r="R34" i="5" s="1"/>
  <c r="P35" i="5"/>
  <c r="Q35" i="5" s="1"/>
  <c r="R35" i="5" s="1"/>
  <c r="P36" i="5"/>
  <c r="Q36" i="5" s="1"/>
  <c r="R36" i="5" s="1"/>
  <c r="P37" i="5"/>
  <c r="Q37" i="5" s="1"/>
  <c r="R37" i="5" s="1"/>
  <c r="P38" i="5"/>
  <c r="Q38" i="5" s="1"/>
  <c r="R38" i="5" s="1"/>
  <c r="P39" i="5"/>
  <c r="Q39" i="5" s="1"/>
  <c r="R39" i="5" s="1"/>
  <c r="P40" i="5"/>
  <c r="Q40" i="5" s="1"/>
  <c r="R40" i="5" s="1"/>
  <c r="P41" i="5"/>
  <c r="Q41" i="5" s="1"/>
  <c r="R41" i="5" s="1"/>
  <c r="P42" i="5"/>
  <c r="Q42" i="5" s="1"/>
  <c r="R42" i="5" s="1"/>
  <c r="P43" i="5"/>
  <c r="Q43" i="5" s="1"/>
  <c r="R43" i="5" s="1"/>
  <c r="P44" i="5"/>
  <c r="Q44" i="5" s="1"/>
  <c r="R44" i="5" s="1"/>
  <c r="P45" i="5"/>
  <c r="Q45" i="5" s="1"/>
  <c r="R45" i="5" s="1"/>
  <c r="P46" i="5"/>
  <c r="Q46" i="5" s="1"/>
  <c r="R46" i="5" s="1"/>
  <c r="P47" i="5"/>
  <c r="Q47" i="5" s="1"/>
  <c r="R47" i="5" s="1"/>
  <c r="P48" i="5"/>
  <c r="Q48" i="5" s="1"/>
  <c r="R48" i="5" s="1"/>
  <c r="P49" i="5"/>
  <c r="Q49" i="5" s="1"/>
  <c r="R49" i="5" s="1"/>
  <c r="P50" i="5"/>
  <c r="Q50" i="5" s="1"/>
  <c r="R50" i="5" s="1"/>
  <c r="P51" i="5"/>
  <c r="Q51" i="5" s="1"/>
  <c r="R51" i="5" s="1"/>
  <c r="P52" i="5"/>
  <c r="Q52" i="5" s="1"/>
  <c r="R52" i="5" s="1"/>
  <c r="P53" i="5"/>
  <c r="Q53" i="5" s="1"/>
  <c r="R53" i="5" s="1"/>
  <c r="P54" i="5"/>
  <c r="Q54" i="5" s="1"/>
  <c r="R54" i="5" s="1"/>
  <c r="P55" i="5"/>
  <c r="Q55" i="5" s="1"/>
  <c r="R55" i="5" s="1"/>
  <c r="P56" i="5"/>
  <c r="Q56" i="5" s="1"/>
  <c r="R56" i="5" s="1"/>
  <c r="P57" i="5"/>
  <c r="Q57" i="5" s="1"/>
  <c r="R57" i="5" s="1"/>
  <c r="P67" i="5"/>
  <c r="Q67" i="5" s="1"/>
  <c r="R67" i="5" s="1"/>
  <c r="P68" i="5"/>
  <c r="Q68" i="5" s="1"/>
  <c r="R68" i="5" s="1"/>
  <c r="P30" i="5"/>
  <c r="Q30" i="5" s="1"/>
  <c r="R30" i="5" s="1"/>
  <c r="Q58" i="5" l="1"/>
  <c r="R58" i="5" s="1"/>
  <c r="P69" i="5"/>
  <c r="Q69" i="5"/>
  <c r="AB58" i="5"/>
  <c r="AB71" i="5" s="1"/>
  <c r="P58" i="5"/>
  <c r="P71" i="5" s="1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Q71" i="5" l="1"/>
  <c r="M19" i="5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  <c r="R69" i="5" l="1"/>
  <c r="R7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<sst xmlns="http://schemas.openxmlformats.org/spreadsheetml/2006/main" count="140" uniqueCount="102">
  <si>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</si>
  <si>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</si>
  <si>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</si>
  <si>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</si>
  <si>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</si>
  <si>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</si>
  <si>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</si>
  <si>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</si>
  <si>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</si>
  <si>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</si>
  <si>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</si>
  <si>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</si>
  <si>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</si>
  <si>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</si>
  <si>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</si>
  <si>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</si>
  <si>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</si>
  <si>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</si>
  <si>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</si>
  <si>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</si>
  <si>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</si>
  <si>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</si>
  <si>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</si>
  <si>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</si>
  <si>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</si>
  <si>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</si>
  <si>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</si>
  <si>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</si>
  <si>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</si>
  <si>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</si>
  <si>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</si>
  <si>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</si>
  <si>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</si>
  <si>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</si>
  <si>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</si>
  <si>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Total TU (Remaining)</t>
  </si>
  <si>
    <t>Study TU (Used)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</si>
  <si>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</si>
  <si>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</si>
  <si>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</si>
  <si>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</si>
  <si>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</si>
  <si>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</si>
  <si>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</si>
  <si>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</si>
  <si>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</si>
  <si>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</si>
  <si>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</si>
  <si>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</si>
  <si>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</si>
  <si>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</si>
  <si>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</si>
  <si>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</si>
  <si>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</si>
  <si>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</si>
  <si>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Work % completion after SA2#154AHE</t>
  </si>
  <si>
    <t>Work % completion after SA2#155</t>
  </si>
  <si>
    <t>Normative TU (Used) after SA2#155</t>
  </si>
  <si>
    <t xml:space="preserve">Additonal  Total TU requested  (vs orig plan) </t>
  </si>
  <si>
    <t>Work % completion after SA2#156E</t>
  </si>
  <si>
    <t xml:space="preserve">Rel-18 alignment (not in SA2 scope) </t>
  </si>
  <si>
    <t>Normative TU (Used) after SA2#156E</t>
  </si>
  <si>
    <t>Normative TU (used)</t>
  </si>
  <si>
    <t>SA WG2 Meeting #157</t>
  </si>
  <si>
    <t>May 22 – 26, 2023</t>
  </si>
  <si>
    <t>Normative TU (Used) after SA2#157</t>
  </si>
  <si>
    <t>Total TU (used)</t>
  </si>
  <si>
    <t>Additonal TU (%)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</si>
  <si>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</si>
  <si>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</si>
  <si>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</si>
  <si>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</si>
  <si>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</si>
  <si>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</si>
  <si>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</si>
  <si>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</si>
  <si>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</si>
  <si>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</si>
  <si>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</si>
  <si>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</si>
  <si>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</si>
  <si>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</si>
  <si>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</si>
  <si>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</si>
  <si>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</si>
  <si>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</si>
  <si>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</si>
  <si>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</si>
  <si>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</si>
  <si>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</si>
  <si>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</si>
  <si>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</si>
  <si>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</si>
  <si>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</si>
  <si>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</si>
  <si>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</si>
  <si>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</si>
  <si>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</si>
  <si>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</si>
  <si>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</si>
  <si>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Work % completion after SA2#157</t>
  </si>
  <si>
    <t>S2-2308159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</si>
</sst>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7" fillId="0" borderId="0" xfId="0" applyFo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9" fontId="7" fillId="0" borderId="0" xfId="0" applyNumberFormat="1" applyFont="1" applyFill="1" applyBorder="1" applyAlignment="1"/>
    <xf numFmtId="9" fontId="7" fillId="0" borderId="0" xfId="0" applyNumberFormat="1" applyFont="1" applyFill="1" applyBorder="1"/>
    <xf numFmtId="9" fontId="7" fillId="10" borderId="0" xfId="0" applyNumberFormat="1" applyFont="1" applyFill="1" applyBorder="1" applyAlignment="1">
      <alignment horizontal="right"/>
    </xf>
    <xf numFmtId="9" fontId="7" fillId="10" borderId="0" xfId="0" applyNumberFormat="1" applyFont="1" applyFill="1" applyBorder="1" applyAlignment="1"/>
    <xf numFmtId="0" fontId="5" fillId="8" borderId="0" xfId="0" applyFont="1" applyFill="1" applyAlignment="1">
      <alignment horizontal="center" wrapText="1"/>
    </xf>
    <xf numFmtId="0" fontId="4" fillId="10" borderId="0" xfId="0" applyFont="1" applyFill="1" applyBorder="1" applyAlignment="1">
      <alignment horizontal="right"/>
    </xf>
    <xf numFmtId="9" fontId="3" fillId="0" borderId="0" xfId="1" applyFont="1" applyFill="1" applyBorder="1" applyAlignment="1">
      <alignment horizontal="right"/>
    </xf>
    <xf numFmtId="9" fontId="3" fillId="0" borderId="0" xfId="1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9" fontId="2" fillId="3" borderId="17" xfId="1" applyFont="1" applyFill="1" applyBorder="1" applyAlignment="1">
      <alignment horizontal="right"/>
    </xf>
    <xf numFmtId="0" fontId="4" fillId="3" borderId="18" xfId="0" applyFont="1" applyFill="1" applyBorder="1" applyAlignment="1">
      <alignment horizontal="right"/>
    </xf>
    <xf numFmtId="9" fontId="7" fillId="0" borderId="0" xfId="0" applyNumberFormat="1" applyFon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AD81"/>
  <sheetViews>
    <sheetView tabSelected="1" topLeftCell="G28" zoomScale="60" zoomScaleNormal="60" workbookViewId="0">
      <selection activeCell="M30" sqref="M30:N57"/>
    </sheetView>
  </sheetViews>
  <sheetFormatPr defaultColWidth="9.1796875" defaultRowHeight="14.5" x14ac:dyDescent="0.35"/>
  <cols>
    <col min="1" max="1" width="31.26953125" style="4" customWidth="1"/>
    <col min="2" max="2" width="12.54296875" style="4" customWidth="1"/>
    <col min="3" max="4" width="12.7265625" style="4" customWidth="1"/>
    <col min="5" max="14" width="9.1796875" style="4"/>
    <col min="15" max="15" width="11.1796875" style="9" customWidth="1"/>
    <col min="16" max="16" width="12.7265625" style="83" customWidth="1"/>
    <col min="17" max="18" width="11.1796875" style="83" customWidth="1"/>
    <col min="19" max="19" width="14.54296875" style="9" customWidth="1"/>
    <col min="20" max="20" width="13.453125" style="9" customWidth="1"/>
    <col min="21" max="21" width="13" style="83" customWidth="1"/>
    <col min="22" max="24" width="12" style="89" customWidth="1"/>
    <col min="25" max="25" width="15.1796875" style="9" customWidth="1"/>
    <col min="26" max="26" width="12.81640625" style="83" customWidth="1"/>
    <col min="27" max="27" width="13.81640625" style="83" customWidth="1"/>
    <col min="28" max="28" width="14.54296875" style="83" customWidth="1"/>
    <col min="29" max="29" width="13.7265625" style="9" customWidth="1"/>
    <col min="30" max="30" width="12.7265625" style="9" customWidth="1"/>
    <col min="31" max="16384" width="9.1796875" style="4"/>
  </cols>
  <sheetData>
    <row r="1" spans="1:14" x14ac:dyDescent="0.35">
      <c r="A1" s="53" t="s">
        <v>63</v>
      </c>
      <c r="B1" s="54"/>
      <c r="C1" s="54" t="s">
        <v>101</v>
      </c>
      <c r="D1" s="54"/>
    </row>
    <row r="2" spans="1:14" x14ac:dyDescent="0.35">
      <c r="A2" s="55" t="s">
        <v>64</v>
      </c>
      <c r="B2" s="56"/>
      <c r="C2" s="56"/>
      <c r="D2" s="56"/>
    </row>
    <row r="4" spans="1:14" ht="15" thickBot="1" x14ac:dyDescent="0.4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3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47</v>
      </c>
      <c r="N5" s="8" t="s">
        <v>48</v>
      </c>
    </row>
    <row r="6" spans="1:14" x14ac:dyDescent="0.3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49</v>
      </c>
      <c r="N6" s="10" t="s">
        <v>50</v>
      </c>
    </row>
    <row r="7" spans="1:14" ht="15" thickBot="1" x14ac:dyDescent="0.4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3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3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3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3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3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3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30" x14ac:dyDescent="0.3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30" ht="15" thickBot="1" x14ac:dyDescent="0.4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30" ht="15.5" thickTop="1" thickBot="1" x14ac:dyDescent="0.4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30" ht="15" thickTop="1" x14ac:dyDescent="0.3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30" x14ac:dyDescent="0.3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30" x14ac:dyDescent="0.3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30" ht="15" thickBot="1" x14ac:dyDescent="0.4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30" ht="15.5" thickTop="1" thickBot="1" x14ac:dyDescent="0.4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30" ht="15.5" thickTop="1" thickBot="1" x14ac:dyDescent="0.4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30" ht="15.5" thickTop="1" thickBot="1" x14ac:dyDescent="0.4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30" ht="15.5" thickTop="1" thickBot="1" x14ac:dyDescent="0.4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30" x14ac:dyDescent="0.3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47</v>
      </c>
      <c r="N28" s="8" t="s">
        <v>48</v>
      </c>
    </row>
    <row r="29" spans="1:30" ht="63.75" customHeight="1" x14ac:dyDescent="0.35">
      <c r="A29" s="41" t="s">
        <v>46</v>
      </c>
      <c r="B29" s="58" t="s">
        <v>32</v>
      </c>
      <c r="C29" s="58" t="s">
        <v>33</v>
      </c>
      <c r="D29" s="58" t="s">
        <v>34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49</v>
      </c>
      <c r="N29" s="10" t="s">
        <v>50</v>
      </c>
      <c r="O29" s="58" t="s">
        <v>36</v>
      </c>
      <c r="P29" s="88" t="s">
        <v>62</v>
      </c>
      <c r="Q29" s="88" t="s">
        <v>66</v>
      </c>
      <c r="R29" s="88" t="s">
        <v>67</v>
      </c>
      <c r="S29" s="58" t="s">
        <v>53</v>
      </c>
      <c r="T29" s="58" t="s">
        <v>52</v>
      </c>
      <c r="U29" s="88" t="s">
        <v>55</v>
      </c>
      <c r="V29" s="97" t="s">
        <v>56</v>
      </c>
      <c r="W29" s="80" t="s">
        <v>59</v>
      </c>
      <c r="X29" s="80" t="s">
        <v>100</v>
      </c>
      <c r="Y29" s="58" t="s">
        <v>54</v>
      </c>
      <c r="Z29" s="88" t="s">
        <v>57</v>
      </c>
      <c r="AA29" s="88" t="s">
        <v>61</v>
      </c>
      <c r="AB29" s="88" t="s">
        <v>65</v>
      </c>
      <c r="AC29" s="58" t="s">
        <v>35</v>
      </c>
      <c r="AD29" s="80" t="s">
        <v>58</v>
      </c>
    </row>
    <row r="30" spans="1:30" x14ac:dyDescent="0.35">
      <c r="A30" s="3" t="s">
        <v>70</v>
      </c>
      <c r="B30" s="59">
        <v>3.5</v>
      </c>
      <c r="C30" s="57">
        <v>1.5</v>
      </c>
      <c r="D30" s="59">
        <v>5</v>
      </c>
      <c r="E30" s="43">
        <v>0.5</v>
      </c>
      <c r="F30" s="43">
        <v>0.5</v>
      </c>
      <c r="G30" s="43">
        <v>0.5</v>
      </c>
      <c r="H30" s="43">
        <v>1</v>
      </c>
      <c r="I30" s="51">
        <v>1</v>
      </c>
      <c r="J30" s="44">
        <v>1</v>
      </c>
      <c r="K30" s="44">
        <v>0.5</v>
      </c>
      <c r="L30" s="44">
        <v>0</v>
      </c>
      <c r="M30" s="44">
        <v>0.5</v>
      </c>
      <c r="N30" s="44">
        <v>0</v>
      </c>
      <c r="O30" s="60">
        <v>3.5</v>
      </c>
      <c r="P30" s="57">
        <f xml:space="preserve"> AA30 + N30</f>
        <v>2</v>
      </c>
      <c r="Q30" s="60">
        <f>SUM(O30:P30)</f>
        <v>5.5</v>
      </c>
      <c r="R30" s="99">
        <f xml:space="preserve"> (Q30 -D30)/D30</f>
        <v>0.1</v>
      </c>
      <c r="S30" s="70">
        <v>1</v>
      </c>
      <c r="T30" s="68">
        <v>0.3</v>
      </c>
      <c r="U30" s="68">
        <v>0.65</v>
      </c>
      <c r="V30" s="68"/>
      <c r="W30" s="95">
        <v>1</v>
      </c>
      <c r="X30" s="110"/>
      <c r="Y30" s="57">
        <v>1.5</v>
      </c>
      <c r="Z30" s="57">
        <v>1.5</v>
      </c>
      <c r="AA30" s="57">
        <v>2</v>
      </c>
      <c r="AB30" s="57">
        <f xml:space="preserve"> AA30 + N30</f>
        <v>2</v>
      </c>
      <c r="AC30" s="57">
        <v>0</v>
      </c>
      <c r="AD30" s="90">
        <v>0.5</v>
      </c>
    </row>
    <row r="31" spans="1:30" x14ac:dyDescent="0.35">
      <c r="A31" s="1" t="s">
        <v>71</v>
      </c>
      <c r="B31" s="61">
        <v>4</v>
      </c>
      <c r="C31" s="62">
        <v>1</v>
      </c>
      <c r="D31" s="63">
        <v>5</v>
      </c>
      <c r="E31" s="47">
        <v>0.5</v>
      </c>
      <c r="F31" s="47">
        <v>0.5</v>
      </c>
      <c r="G31" s="47">
        <v>1</v>
      </c>
      <c r="H31" s="47">
        <v>1</v>
      </c>
      <c r="I31" s="52">
        <v>1</v>
      </c>
      <c r="J31" s="67">
        <v>0</v>
      </c>
      <c r="K31" s="48">
        <v>0.5</v>
      </c>
      <c r="L31" s="67">
        <v>2</v>
      </c>
      <c r="M31" s="67">
        <v>0.5</v>
      </c>
      <c r="N31" s="67">
        <v>1</v>
      </c>
      <c r="O31" s="73">
        <v>4</v>
      </c>
      <c r="P31" s="57">
        <f t="shared" ref="P31:P68" si="8" xml:space="preserve"> AA31 + N31</f>
        <v>4</v>
      </c>
      <c r="Q31" s="60">
        <f t="shared" ref="Q31:Q68" si="9">SUM(O31:P31)</f>
        <v>8</v>
      </c>
      <c r="R31" s="99">
        <f t="shared" ref="R31:R57" si="10" xml:space="preserve"> (Q31 -D31)/D31</f>
        <v>0.6</v>
      </c>
      <c r="S31" s="74">
        <v>1</v>
      </c>
      <c r="T31" s="75">
        <v>0</v>
      </c>
      <c r="U31" s="75">
        <v>0.2</v>
      </c>
      <c r="V31" s="75">
        <v>0.6</v>
      </c>
      <c r="W31" s="93">
        <v>0.8</v>
      </c>
      <c r="X31" s="93">
        <v>1</v>
      </c>
      <c r="Y31" s="72">
        <v>0.5</v>
      </c>
      <c r="Z31" s="72">
        <v>2.5</v>
      </c>
      <c r="AA31" s="72">
        <v>3</v>
      </c>
      <c r="AB31" s="57">
        <f t="shared" ref="AB31:AB57" si="11" xml:space="preserve"> AA31 + N31</f>
        <v>4</v>
      </c>
      <c r="AC31" s="72">
        <v>0</v>
      </c>
      <c r="AD31" s="91">
        <v>3</v>
      </c>
    </row>
    <row r="32" spans="1:30" x14ac:dyDescent="0.35">
      <c r="A32" s="1" t="s">
        <v>72</v>
      </c>
      <c r="B32" s="64">
        <v>3.5</v>
      </c>
      <c r="C32" s="65">
        <v>2</v>
      </c>
      <c r="D32" s="66">
        <v>5.5</v>
      </c>
      <c r="E32" s="45">
        <v>0.5</v>
      </c>
      <c r="F32" s="45">
        <v>0.5</v>
      </c>
      <c r="G32" s="45">
        <v>1</v>
      </c>
      <c r="H32" s="45">
        <v>1</v>
      </c>
      <c r="I32" s="50">
        <v>0.5</v>
      </c>
      <c r="J32" s="44">
        <v>0</v>
      </c>
      <c r="K32" s="46">
        <v>1</v>
      </c>
      <c r="L32" s="44">
        <v>2</v>
      </c>
      <c r="M32" s="44">
        <v>1</v>
      </c>
      <c r="N32" s="44">
        <v>2</v>
      </c>
      <c r="O32" s="73">
        <v>3.5</v>
      </c>
      <c r="P32" s="57">
        <f t="shared" si="8"/>
        <v>6</v>
      </c>
      <c r="Q32" s="60">
        <f t="shared" si="9"/>
        <v>9.5</v>
      </c>
      <c r="R32" s="99">
        <f t="shared" si="10"/>
        <v>0.72727272727272729</v>
      </c>
      <c r="S32" s="74">
        <v>1</v>
      </c>
      <c r="T32" s="75">
        <v>0</v>
      </c>
      <c r="U32" s="75">
        <v>0.2</v>
      </c>
      <c r="V32" s="75">
        <v>0.6</v>
      </c>
      <c r="W32" s="93">
        <v>0.8</v>
      </c>
      <c r="X32" s="93">
        <v>1</v>
      </c>
      <c r="Y32" s="72">
        <v>1</v>
      </c>
      <c r="Z32" s="72">
        <v>3</v>
      </c>
      <c r="AA32" s="72">
        <v>4</v>
      </c>
      <c r="AB32" s="57">
        <f t="shared" si="11"/>
        <v>6</v>
      </c>
      <c r="AC32" s="72">
        <v>0</v>
      </c>
      <c r="AD32" s="91">
        <v>3</v>
      </c>
    </row>
    <row r="33" spans="1:30" x14ac:dyDescent="0.35">
      <c r="A33" s="1" t="s">
        <v>73</v>
      </c>
      <c r="B33" s="64">
        <v>3.25</v>
      </c>
      <c r="C33" s="65">
        <v>2.25</v>
      </c>
      <c r="D33" s="66">
        <v>5.5</v>
      </c>
      <c r="E33" s="45">
        <v>0.5</v>
      </c>
      <c r="F33" s="45">
        <v>0.5</v>
      </c>
      <c r="G33" s="45">
        <v>0.5</v>
      </c>
      <c r="H33" s="45">
        <v>1</v>
      </c>
      <c r="I33" s="50">
        <v>0.75</v>
      </c>
      <c r="J33" s="44">
        <v>0</v>
      </c>
      <c r="K33" s="46">
        <v>1</v>
      </c>
      <c r="L33" s="44">
        <v>1</v>
      </c>
      <c r="M33" s="44">
        <v>1</v>
      </c>
      <c r="N33" s="44">
        <v>1</v>
      </c>
      <c r="O33" s="73">
        <v>3.25</v>
      </c>
      <c r="P33" s="57">
        <f t="shared" si="8"/>
        <v>4</v>
      </c>
      <c r="Q33" s="60">
        <f t="shared" si="9"/>
        <v>7.25</v>
      </c>
      <c r="R33" s="99">
        <f t="shared" si="10"/>
        <v>0.31818181818181818</v>
      </c>
      <c r="S33" s="74">
        <v>1</v>
      </c>
      <c r="T33" s="75">
        <v>0</v>
      </c>
      <c r="U33" s="75">
        <v>0.25</v>
      </c>
      <c r="V33" s="75">
        <v>0.85</v>
      </c>
      <c r="W33" s="93">
        <v>0.95</v>
      </c>
      <c r="X33" s="93">
        <v>1</v>
      </c>
      <c r="Y33" s="72">
        <v>1</v>
      </c>
      <c r="Z33" s="72">
        <v>2</v>
      </c>
      <c r="AA33" s="72">
        <v>3</v>
      </c>
      <c r="AB33" s="57">
        <f t="shared" si="11"/>
        <v>4</v>
      </c>
      <c r="AC33" s="72">
        <v>0</v>
      </c>
      <c r="AD33" s="91">
        <v>1.5</v>
      </c>
    </row>
    <row r="34" spans="1:30" x14ac:dyDescent="0.35">
      <c r="A34" s="2" t="s">
        <v>74</v>
      </c>
      <c r="B34" s="64">
        <v>3.5</v>
      </c>
      <c r="C34" s="65">
        <v>2</v>
      </c>
      <c r="D34" s="64">
        <v>5.5</v>
      </c>
      <c r="E34" s="45">
        <v>0.5</v>
      </c>
      <c r="F34" s="45">
        <v>0.5</v>
      </c>
      <c r="G34" s="45">
        <v>1</v>
      </c>
      <c r="H34" s="45">
        <v>0.5</v>
      </c>
      <c r="I34" s="45">
        <v>0.5</v>
      </c>
      <c r="J34" s="51">
        <v>0</v>
      </c>
      <c r="K34" s="46">
        <v>1.5</v>
      </c>
      <c r="L34" s="44">
        <v>2</v>
      </c>
      <c r="M34" s="44">
        <v>2</v>
      </c>
      <c r="N34" s="44">
        <v>2</v>
      </c>
      <c r="O34" s="76">
        <v>3</v>
      </c>
      <c r="P34" s="57">
        <f t="shared" si="8"/>
        <v>7.5</v>
      </c>
      <c r="Q34" s="60">
        <f t="shared" si="9"/>
        <v>10.5</v>
      </c>
      <c r="R34" s="99">
        <f t="shared" si="10"/>
        <v>0.90909090909090906</v>
      </c>
      <c r="S34" s="78">
        <v>1</v>
      </c>
      <c r="T34" s="75">
        <v>0</v>
      </c>
      <c r="U34" s="75">
        <v>0.1</v>
      </c>
      <c r="V34" s="75">
        <v>0.5</v>
      </c>
      <c r="W34" s="93">
        <v>0.8</v>
      </c>
      <c r="X34" s="93">
        <v>1</v>
      </c>
      <c r="Y34" s="72">
        <v>1.5</v>
      </c>
      <c r="Z34" s="72">
        <v>3.5</v>
      </c>
      <c r="AA34" s="72">
        <v>5.5</v>
      </c>
      <c r="AB34" s="57">
        <f t="shared" si="11"/>
        <v>7.5</v>
      </c>
      <c r="AC34" s="72">
        <v>0</v>
      </c>
      <c r="AD34" s="91">
        <v>4</v>
      </c>
    </row>
    <row r="35" spans="1:30" x14ac:dyDescent="0.35">
      <c r="A35" s="3" t="s">
        <v>75</v>
      </c>
      <c r="B35" s="59">
        <v>6.25</v>
      </c>
      <c r="C35" s="57">
        <v>4</v>
      </c>
      <c r="D35" s="59">
        <v>10.25</v>
      </c>
      <c r="E35" s="43">
        <v>1</v>
      </c>
      <c r="F35" s="43">
        <v>1</v>
      </c>
      <c r="G35" s="43">
        <v>1</v>
      </c>
      <c r="H35" s="43">
        <v>1.5</v>
      </c>
      <c r="I35" s="51">
        <v>1.75</v>
      </c>
      <c r="J35" s="44">
        <v>2</v>
      </c>
      <c r="K35" s="44">
        <v>1.5</v>
      </c>
      <c r="L35" s="44">
        <v>2</v>
      </c>
      <c r="M35" s="44">
        <v>1</v>
      </c>
      <c r="N35" s="44">
        <v>2</v>
      </c>
      <c r="O35" s="73">
        <v>7.25</v>
      </c>
      <c r="P35" s="57">
        <f t="shared" si="8"/>
        <v>7.5</v>
      </c>
      <c r="Q35" s="60">
        <f t="shared" si="9"/>
        <v>14.75</v>
      </c>
      <c r="R35" s="99">
        <f t="shared" si="10"/>
        <v>0.43902439024390244</v>
      </c>
      <c r="S35" s="74">
        <v>1</v>
      </c>
      <c r="T35" s="75">
        <v>0.3</v>
      </c>
      <c r="U35" s="75">
        <v>0.45</v>
      </c>
      <c r="V35" s="75">
        <v>0.65</v>
      </c>
      <c r="W35" s="93">
        <v>0.85</v>
      </c>
      <c r="X35" s="93">
        <v>1</v>
      </c>
      <c r="Y35" s="57">
        <v>2.5</v>
      </c>
      <c r="Z35" s="57">
        <v>4.5</v>
      </c>
      <c r="AA35" s="57">
        <v>5.5</v>
      </c>
      <c r="AB35" s="57">
        <f t="shared" si="11"/>
        <v>7.5</v>
      </c>
      <c r="AC35" s="57">
        <v>0</v>
      </c>
      <c r="AD35" s="90">
        <v>3.5</v>
      </c>
    </row>
    <row r="36" spans="1:30" x14ac:dyDescent="0.35">
      <c r="A36" s="1" t="s">
        <v>76</v>
      </c>
      <c r="B36" s="64">
        <v>6</v>
      </c>
      <c r="C36" s="65">
        <v>3.25</v>
      </c>
      <c r="D36" s="66">
        <v>9.25</v>
      </c>
      <c r="E36" s="45">
        <v>1</v>
      </c>
      <c r="F36" s="45">
        <v>1</v>
      </c>
      <c r="G36" s="45">
        <v>1</v>
      </c>
      <c r="H36" s="45">
        <v>1</v>
      </c>
      <c r="I36" s="45">
        <v>2</v>
      </c>
      <c r="J36" s="44">
        <v>2</v>
      </c>
      <c r="K36" s="46">
        <v>1</v>
      </c>
      <c r="L36" s="44">
        <v>2</v>
      </c>
      <c r="M36" s="44">
        <v>1</v>
      </c>
      <c r="N36" s="44">
        <v>2</v>
      </c>
      <c r="O36" s="76">
        <v>7</v>
      </c>
      <c r="P36" s="57">
        <f t="shared" si="8"/>
        <v>7</v>
      </c>
      <c r="Q36" s="60">
        <f t="shared" si="9"/>
        <v>14</v>
      </c>
      <c r="R36" s="99">
        <f t="shared" si="10"/>
        <v>0.51351351351351349</v>
      </c>
      <c r="S36" s="78">
        <v>1</v>
      </c>
      <c r="T36" s="77">
        <v>0.2</v>
      </c>
      <c r="U36" s="77">
        <v>0.6</v>
      </c>
      <c r="V36" s="77">
        <v>0.8</v>
      </c>
      <c r="W36" s="94">
        <v>0.95</v>
      </c>
      <c r="X36" s="94">
        <v>1</v>
      </c>
      <c r="Y36" s="57">
        <v>2</v>
      </c>
      <c r="Z36" s="57">
        <v>4</v>
      </c>
      <c r="AA36" s="57">
        <v>5</v>
      </c>
      <c r="AB36" s="57">
        <f t="shared" si="11"/>
        <v>7</v>
      </c>
      <c r="AC36" s="57">
        <v>0</v>
      </c>
      <c r="AD36" s="90">
        <v>3.25</v>
      </c>
    </row>
    <row r="37" spans="1:30" x14ac:dyDescent="0.35">
      <c r="A37" s="1" t="s">
        <v>77</v>
      </c>
      <c r="B37" s="64">
        <v>4</v>
      </c>
      <c r="C37" s="65">
        <v>1.75</v>
      </c>
      <c r="D37" s="66">
        <v>5.75</v>
      </c>
      <c r="E37" s="45">
        <v>1</v>
      </c>
      <c r="F37" s="45">
        <v>1</v>
      </c>
      <c r="G37" s="45">
        <v>1</v>
      </c>
      <c r="H37" s="45">
        <v>1</v>
      </c>
      <c r="I37" s="46">
        <v>0.5</v>
      </c>
      <c r="J37" s="44">
        <v>0</v>
      </c>
      <c r="K37" s="46">
        <v>0.75</v>
      </c>
      <c r="L37" s="44">
        <v>0</v>
      </c>
      <c r="M37" s="44">
        <v>1</v>
      </c>
      <c r="N37" s="44">
        <v>0</v>
      </c>
      <c r="O37" s="73">
        <v>4</v>
      </c>
      <c r="P37" s="57">
        <f t="shared" si="8"/>
        <v>2.25</v>
      </c>
      <c r="Q37" s="60">
        <f t="shared" si="9"/>
        <v>6.25</v>
      </c>
      <c r="R37" s="99">
        <f t="shared" si="10"/>
        <v>8.6956521739130432E-2</v>
      </c>
      <c r="S37" s="74">
        <v>1</v>
      </c>
      <c r="T37" s="75">
        <v>0.15</v>
      </c>
      <c r="U37" s="75">
        <v>0.7</v>
      </c>
      <c r="V37" s="75"/>
      <c r="W37" s="96">
        <v>1</v>
      </c>
      <c r="X37" s="93"/>
      <c r="Y37" s="57">
        <v>1.25</v>
      </c>
      <c r="Z37" s="57">
        <v>1.25</v>
      </c>
      <c r="AA37" s="57">
        <v>2.25</v>
      </c>
      <c r="AB37" s="57">
        <f t="shared" si="11"/>
        <v>2.25</v>
      </c>
      <c r="AC37" s="57">
        <v>0</v>
      </c>
      <c r="AD37" s="90">
        <v>0.5</v>
      </c>
    </row>
    <row r="38" spans="1:30" x14ac:dyDescent="0.35">
      <c r="A38" s="1" t="s">
        <v>78</v>
      </c>
      <c r="B38" s="64">
        <v>7</v>
      </c>
      <c r="C38" s="65">
        <v>5</v>
      </c>
      <c r="D38" s="66">
        <v>12</v>
      </c>
      <c r="E38" s="45">
        <v>1</v>
      </c>
      <c r="F38" s="45">
        <v>1</v>
      </c>
      <c r="G38" s="45">
        <v>1.5</v>
      </c>
      <c r="H38" s="45">
        <v>2</v>
      </c>
      <c r="I38" s="50">
        <v>1.5</v>
      </c>
      <c r="J38" s="44">
        <v>2</v>
      </c>
      <c r="K38" s="46">
        <v>2</v>
      </c>
      <c r="L38" s="44">
        <v>2</v>
      </c>
      <c r="M38" s="44">
        <v>2</v>
      </c>
      <c r="N38" s="44">
        <v>2</v>
      </c>
      <c r="O38" s="76">
        <v>8.5</v>
      </c>
      <c r="P38" s="57">
        <f t="shared" si="8"/>
        <v>7.5</v>
      </c>
      <c r="Q38" s="60">
        <f t="shared" si="9"/>
        <v>16</v>
      </c>
      <c r="R38" s="99">
        <f t="shared" si="10"/>
        <v>0.33333333333333331</v>
      </c>
      <c r="S38" s="74">
        <v>1</v>
      </c>
      <c r="T38" s="77">
        <v>0.05</v>
      </c>
      <c r="U38" s="77">
        <v>0.2</v>
      </c>
      <c r="V38" s="77">
        <v>0.5</v>
      </c>
      <c r="W38" s="94">
        <v>0.8</v>
      </c>
      <c r="X38" s="94">
        <v>1</v>
      </c>
      <c r="Y38" s="57">
        <v>2.5</v>
      </c>
      <c r="Z38" s="57">
        <v>4.5</v>
      </c>
      <c r="AA38" s="57">
        <v>5.5</v>
      </c>
      <c r="AB38" s="57">
        <f t="shared" si="11"/>
        <v>7.5</v>
      </c>
      <c r="AC38" s="57">
        <v>0</v>
      </c>
      <c r="AD38" s="90">
        <v>4</v>
      </c>
    </row>
    <row r="39" spans="1:30" x14ac:dyDescent="0.35">
      <c r="A39" s="3" t="s">
        <v>79</v>
      </c>
      <c r="B39" s="59">
        <v>7.5</v>
      </c>
      <c r="C39" s="57">
        <v>4.5</v>
      </c>
      <c r="D39" s="60">
        <v>12</v>
      </c>
      <c r="E39" s="43">
        <v>1</v>
      </c>
      <c r="F39" s="43">
        <v>1</v>
      </c>
      <c r="G39" s="43">
        <v>2</v>
      </c>
      <c r="H39" s="43">
        <v>2</v>
      </c>
      <c r="I39" s="51">
        <v>1</v>
      </c>
      <c r="J39" s="44">
        <v>2</v>
      </c>
      <c r="K39" s="44">
        <v>2</v>
      </c>
      <c r="L39" s="44">
        <v>2</v>
      </c>
      <c r="M39" s="44">
        <v>1</v>
      </c>
      <c r="N39" s="44">
        <v>0</v>
      </c>
      <c r="O39" s="73">
        <v>8.5</v>
      </c>
      <c r="P39" s="57">
        <f t="shared" si="8"/>
        <v>5.5</v>
      </c>
      <c r="Q39" s="60">
        <f t="shared" si="9"/>
        <v>14</v>
      </c>
      <c r="R39" s="99">
        <f t="shared" si="10"/>
        <v>0.16666666666666666</v>
      </c>
      <c r="S39" s="74">
        <v>1</v>
      </c>
      <c r="T39" s="75">
        <v>0.2</v>
      </c>
      <c r="U39" s="75">
        <v>0.6</v>
      </c>
      <c r="V39" s="75">
        <v>0.75</v>
      </c>
      <c r="W39" s="96">
        <v>1</v>
      </c>
      <c r="X39" s="93"/>
      <c r="Y39" s="57">
        <v>2.5</v>
      </c>
      <c r="Z39" s="57">
        <v>4.5</v>
      </c>
      <c r="AA39" s="57">
        <v>5.5</v>
      </c>
      <c r="AB39" s="57">
        <f t="shared" si="11"/>
        <v>5.5</v>
      </c>
      <c r="AC39" s="57">
        <v>0</v>
      </c>
      <c r="AD39" s="90">
        <v>2</v>
      </c>
    </row>
    <row r="40" spans="1:30" x14ac:dyDescent="0.35">
      <c r="A40" s="1" t="s">
        <v>80</v>
      </c>
      <c r="B40" s="64">
        <v>6</v>
      </c>
      <c r="C40" s="65">
        <v>3.25</v>
      </c>
      <c r="D40" s="66">
        <v>9.25</v>
      </c>
      <c r="E40" s="45">
        <v>1</v>
      </c>
      <c r="F40" s="45">
        <v>1</v>
      </c>
      <c r="G40" s="45">
        <v>2</v>
      </c>
      <c r="H40" s="45">
        <v>1</v>
      </c>
      <c r="I40" s="50">
        <v>1</v>
      </c>
      <c r="J40" s="44">
        <v>2</v>
      </c>
      <c r="K40" s="46">
        <v>1</v>
      </c>
      <c r="L40" s="44">
        <v>2</v>
      </c>
      <c r="M40" s="44">
        <v>1.25</v>
      </c>
      <c r="N40" s="44">
        <v>2</v>
      </c>
      <c r="O40" s="73">
        <v>7.75</v>
      </c>
      <c r="P40" s="57">
        <f t="shared" si="8"/>
        <v>6.5</v>
      </c>
      <c r="Q40" s="60">
        <f t="shared" si="9"/>
        <v>14.25</v>
      </c>
      <c r="R40" s="99">
        <f t="shared" si="10"/>
        <v>0.54054054054054057</v>
      </c>
      <c r="S40" s="74">
        <v>1</v>
      </c>
      <c r="T40" s="75">
        <v>0.01</v>
      </c>
      <c r="U40" s="75">
        <v>0.2</v>
      </c>
      <c r="V40" s="75">
        <v>0.5</v>
      </c>
      <c r="W40" s="93">
        <v>0.8</v>
      </c>
      <c r="X40" s="93">
        <v>1</v>
      </c>
      <c r="Y40" s="57">
        <v>1.25</v>
      </c>
      <c r="Z40" s="57">
        <v>3.25</v>
      </c>
      <c r="AA40" s="57">
        <v>4.5</v>
      </c>
      <c r="AB40" s="57">
        <f t="shared" si="11"/>
        <v>6.5</v>
      </c>
      <c r="AC40" s="57">
        <v>0</v>
      </c>
      <c r="AD40" s="90">
        <v>4.5</v>
      </c>
    </row>
    <row r="41" spans="1:30" x14ac:dyDescent="0.35">
      <c r="A41" s="1" t="s">
        <v>81</v>
      </c>
      <c r="B41" s="64">
        <v>9</v>
      </c>
      <c r="C41" s="65">
        <v>5</v>
      </c>
      <c r="D41" s="66">
        <v>14</v>
      </c>
      <c r="E41" s="45">
        <v>1</v>
      </c>
      <c r="F41" s="45">
        <v>2</v>
      </c>
      <c r="G41" s="45">
        <v>2</v>
      </c>
      <c r="H41" s="45">
        <v>2</v>
      </c>
      <c r="I41" s="50">
        <v>2</v>
      </c>
      <c r="J41" s="44">
        <v>2</v>
      </c>
      <c r="K41" s="46">
        <v>2</v>
      </c>
      <c r="L41" s="44">
        <v>3</v>
      </c>
      <c r="M41" s="44">
        <v>2</v>
      </c>
      <c r="N41" s="44">
        <v>3</v>
      </c>
      <c r="O41" s="76">
        <v>11</v>
      </c>
      <c r="P41" s="57">
        <f t="shared" si="8"/>
        <v>10</v>
      </c>
      <c r="Q41" s="60">
        <f t="shared" si="9"/>
        <v>21</v>
      </c>
      <c r="R41" s="99">
        <f t="shared" si="10"/>
        <v>0.5</v>
      </c>
      <c r="S41" s="74">
        <v>1</v>
      </c>
      <c r="T41" s="77">
        <v>0</v>
      </c>
      <c r="U41" s="77">
        <v>0.3</v>
      </c>
      <c r="V41" s="77">
        <v>0.5</v>
      </c>
      <c r="W41" s="94">
        <v>0.85</v>
      </c>
      <c r="X41" s="94">
        <v>1</v>
      </c>
      <c r="Y41" s="57">
        <v>2</v>
      </c>
      <c r="Z41" s="57">
        <v>5</v>
      </c>
      <c r="AA41" s="57">
        <v>7</v>
      </c>
      <c r="AB41" s="57">
        <f t="shared" si="11"/>
        <v>10</v>
      </c>
      <c r="AC41" s="57">
        <v>0</v>
      </c>
      <c r="AD41" s="90">
        <v>5</v>
      </c>
    </row>
    <row r="42" spans="1:30" x14ac:dyDescent="0.35">
      <c r="A42" s="1" t="s">
        <v>82</v>
      </c>
      <c r="B42" s="64">
        <v>2</v>
      </c>
      <c r="C42" s="65">
        <v>1</v>
      </c>
      <c r="D42" s="66">
        <v>3</v>
      </c>
      <c r="E42" s="49">
        <v>0.5</v>
      </c>
      <c r="F42" s="45">
        <v>0.5</v>
      </c>
      <c r="G42" s="45">
        <v>0.5</v>
      </c>
      <c r="H42" s="45">
        <v>0.5</v>
      </c>
      <c r="I42" s="46">
        <v>0.5</v>
      </c>
      <c r="J42" s="44">
        <v>0</v>
      </c>
      <c r="K42" s="46">
        <v>0.5</v>
      </c>
      <c r="L42" s="44">
        <v>0</v>
      </c>
      <c r="M42" s="44">
        <v>0.25</v>
      </c>
      <c r="N42" s="44">
        <v>1</v>
      </c>
      <c r="O42" s="73">
        <v>2</v>
      </c>
      <c r="P42" s="57">
        <f t="shared" si="8"/>
        <v>2.25</v>
      </c>
      <c r="Q42" s="60">
        <f t="shared" si="9"/>
        <v>4.25</v>
      </c>
      <c r="R42" s="99">
        <f t="shared" si="10"/>
        <v>0.41666666666666669</v>
      </c>
      <c r="S42" s="74">
        <v>1</v>
      </c>
      <c r="T42" s="75">
        <v>0.6</v>
      </c>
      <c r="U42" s="75">
        <v>0.95</v>
      </c>
      <c r="V42" s="75"/>
      <c r="W42" s="93">
        <v>0.98</v>
      </c>
      <c r="X42" s="93">
        <v>0.98</v>
      </c>
      <c r="Y42" s="57">
        <v>1</v>
      </c>
      <c r="Z42" s="57">
        <v>1</v>
      </c>
      <c r="AA42" s="57">
        <v>1.25</v>
      </c>
      <c r="AB42" s="57">
        <f t="shared" si="11"/>
        <v>2.25</v>
      </c>
      <c r="AC42" s="57">
        <v>0</v>
      </c>
      <c r="AD42" s="90">
        <v>0.5</v>
      </c>
    </row>
    <row r="43" spans="1:30" x14ac:dyDescent="0.35">
      <c r="A43" s="1" t="s">
        <v>83</v>
      </c>
      <c r="B43" s="64">
        <v>4</v>
      </c>
      <c r="C43" s="65">
        <v>2</v>
      </c>
      <c r="D43" s="66">
        <v>6</v>
      </c>
      <c r="E43" s="45">
        <v>1</v>
      </c>
      <c r="F43" s="45">
        <v>1</v>
      </c>
      <c r="G43" s="45">
        <v>1</v>
      </c>
      <c r="H43" s="45">
        <v>1</v>
      </c>
      <c r="I43" s="46">
        <v>0.5</v>
      </c>
      <c r="J43" s="44">
        <v>0</v>
      </c>
      <c r="K43" s="46">
        <v>1</v>
      </c>
      <c r="L43" s="44">
        <v>1</v>
      </c>
      <c r="M43" s="44">
        <v>1</v>
      </c>
      <c r="N43" s="44">
        <v>2</v>
      </c>
      <c r="O43" s="73">
        <v>4.5</v>
      </c>
      <c r="P43" s="57">
        <f t="shared" si="8"/>
        <v>5</v>
      </c>
      <c r="Q43" s="60">
        <f t="shared" si="9"/>
        <v>9.5</v>
      </c>
      <c r="R43" s="99">
        <f t="shared" si="10"/>
        <v>0.58333333333333337</v>
      </c>
      <c r="S43" s="74">
        <v>1</v>
      </c>
      <c r="T43" s="75">
        <v>0</v>
      </c>
      <c r="U43" s="75">
        <v>0.1</v>
      </c>
      <c r="V43" s="75">
        <v>0.6</v>
      </c>
      <c r="W43" s="93">
        <v>0.85</v>
      </c>
      <c r="X43" s="93">
        <v>1</v>
      </c>
      <c r="Y43" s="57">
        <v>1</v>
      </c>
      <c r="Z43" s="57">
        <v>2</v>
      </c>
      <c r="AA43" s="57">
        <v>3</v>
      </c>
      <c r="AB43" s="57">
        <f t="shared" si="11"/>
        <v>5</v>
      </c>
      <c r="AC43" s="57">
        <v>0</v>
      </c>
      <c r="AD43" s="90">
        <v>1.5</v>
      </c>
    </row>
    <row r="44" spans="1:30" x14ac:dyDescent="0.35">
      <c r="A44" s="1" t="s">
        <v>84</v>
      </c>
      <c r="B44" s="64">
        <v>6</v>
      </c>
      <c r="C44" s="65">
        <v>2.5</v>
      </c>
      <c r="D44" s="66">
        <v>8.5</v>
      </c>
      <c r="E44" s="45">
        <v>0.5</v>
      </c>
      <c r="F44" s="45">
        <v>1.5</v>
      </c>
      <c r="G44" s="45">
        <v>1</v>
      </c>
      <c r="H44" s="45">
        <v>2</v>
      </c>
      <c r="I44" s="50">
        <v>1</v>
      </c>
      <c r="J44" s="44">
        <v>0</v>
      </c>
      <c r="K44" s="46">
        <v>1.25</v>
      </c>
      <c r="L44" s="44">
        <v>0</v>
      </c>
      <c r="M44" s="44">
        <v>1.25</v>
      </c>
      <c r="N44" s="44">
        <v>0</v>
      </c>
      <c r="O44" s="73">
        <v>6</v>
      </c>
      <c r="P44" s="57">
        <f t="shared" si="8"/>
        <v>2.5</v>
      </c>
      <c r="Q44" s="60">
        <f t="shared" si="9"/>
        <v>8.5</v>
      </c>
      <c r="R44" s="99">
        <f t="shared" si="10"/>
        <v>0</v>
      </c>
      <c r="S44" s="74">
        <v>1</v>
      </c>
      <c r="T44" s="75">
        <v>0</v>
      </c>
      <c r="U44" s="75">
        <v>0.85</v>
      </c>
      <c r="V44" s="75"/>
      <c r="W44" s="96">
        <v>1</v>
      </c>
      <c r="X44" s="93"/>
      <c r="Y44" s="57">
        <v>1.25</v>
      </c>
      <c r="Z44" s="57">
        <v>1.25</v>
      </c>
      <c r="AA44" s="57">
        <v>2.5</v>
      </c>
      <c r="AB44" s="57">
        <f t="shared" si="11"/>
        <v>2.5</v>
      </c>
      <c r="AC44" s="57">
        <v>0</v>
      </c>
      <c r="AD44" s="98">
        <v>0</v>
      </c>
    </row>
    <row r="45" spans="1:30" x14ac:dyDescent="0.35">
      <c r="A45" s="1" t="s">
        <v>85</v>
      </c>
      <c r="B45" s="64">
        <v>3.25</v>
      </c>
      <c r="C45" s="65">
        <v>2.25</v>
      </c>
      <c r="D45" s="66">
        <v>5.5</v>
      </c>
      <c r="E45" s="45">
        <v>0.5</v>
      </c>
      <c r="F45" s="45">
        <v>0.5</v>
      </c>
      <c r="G45" s="45">
        <v>1</v>
      </c>
      <c r="H45" s="45">
        <v>1</v>
      </c>
      <c r="I45" s="46">
        <v>1</v>
      </c>
      <c r="J45" s="44">
        <v>0</v>
      </c>
      <c r="K45" s="46">
        <v>1</v>
      </c>
      <c r="L45" s="44">
        <v>0</v>
      </c>
      <c r="M45" s="44">
        <v>0.5</v>
      </c>
      <c r="N45" s="44">
        <v>0</v>
      </c>
      <c r="O45" s="73">
        <v>3.25</v>
      </c>
      <c r="P45" s="57">
        <f t="shared" si="8"/>
        <v>2.25</v>
      </c>
      <c r="Q45" s="60">
        <f t="shared" si="9"/>
        <v>5.5</v>
      </c>
      <c r="R45" s="99">
        <f t="shared" si="10"/>
        <v>0</v>
      </c>
      <c r="S45" s="74">
        <v>1</v>
      </c>
      <c r="T45" s="75">
        <v>0.2</v>
      </c>
      <c r="U45" s="75">
        <v>0.75</v>
      </c>
      <c r="V45" s="75"/>
      <c r="W45" s="96">
        <v>1</v>
      </c>
      <c r="X45" s="93"/>
      <c r="Y45" s="57">
        <v>1.75</v>
      </c>
      <c r="Z45" s="57">
        <v>1.75</v>
      </c>
      <c r="AA45" s="57">
        <v>2.25</v>
      </c>
      <c r="AB45" s="57">
        <f t="shared" si="11"/>
        <v>2.25</v>
      </c>
      <c r="AC45" s="57">
        <v>0</v>
      </c>
      <c r="AD45" s="98">
        <v>0</v>
      </c>
    </row>
    <row r="46" spans="1:30" x14ac:dyDescent="0.35">
      <c r="A46" s="1" t="s">
        <v>86</v>
      </c>
      <c r="B46" s="64">
        <v>7.25</v>
      </c>
      <c r="C46" s="65">
        <v>4.25</v>
      </c>
      <c r="D46" s="66">
        <v>11.5</v>
      </c>
      <c r="E46" s="45">
        <v>1</v>
      </c>
      <c r="F46" s="45">
        <v>1</v>
      </c>
      <c r="G46" s="45">
        <v>2</v>
      </c>
      <c r="H46" s="45">
        <v>2</v>
      </c>
      <c r="I46" s="50">
        <v>1</v>
      </c>
      <c r="J46" s="44">
        <v>2</v>
      </c>
      <c r="K46" s="46">
        <v>1.5</v>
      </c>
      <c r="L46" s="44">
        <v>2</v>
      </c>
      <c r="M46" s="44">
        <v>1.5</v>
      </c>
      <c r="N46" s="44">
        <v>2</v>
      </c>
      <c r="O46" s="73">
        <v>8</v>
      </c>
      <c r="P46" s="57">
        <f t="shared" si="8"/>
        <v>8</v>
      </c>
      <c r="Q46" s="60">
        <f t="shared" si="9"/>
        <v>16</v>
      </c>
      <c r="R46" s="99">
        <f t="shared" si="10"/>
        <v>0.39130434782608697</v>
      </c>
      <c r="S46" s="74">
        <v>1</v>
      </c>
      <c r="T46" s="75">
        <v>0.15</v>
      </c>
      <c r="U46" s="75">
        <v>0.5</v>
      </c>
      <c r="V46" s="75">
        <v>0.8</v>
      </c>
      <c r="W46" s="93">
        <v>0.9</v>
      </c>
      <c r="X46" s="93">
        <v>1</v>
      </c>
      <c r="Y46" s="57">
        <v>2.5</v>
      </c>
      <c r="Z46" s="57">
        <v>4.5</v>
      </c>
      <c r="AA46" s="57">
        <v>6</v>
      </c>
      <c r="AB46" s="57">
        <f t="shared" si="11"/>
        <v>8</v>
      </c>
      <c r="AC46" s="57">
        <v>0</v>
      </c>
      <c r="AD46" s="90">
        <v>3.5</v>
      </c>
    </row>
    <row r="47" spans="1:30" x14ac:dyDescent="0.35">
      <c r="A47" s="1" t="s">
        <v>87</v>
      </c>
      <c r="B47" s="64">
        <v>5</v>
      </c>
      <c r="C47" s="65">
        <v>4</v>
      </c>
      <c r="D47" s="64">
        <v>9</v>
      </c>
      <c r="E47" s="45">
        <v>1</v>
      </c>
      <c r="F47" s="45">
        <v>1</v>
      </c>
      <c r="G47" s="45">
        <v>1</v>
      </c>
      <c r="H47" s="45">
        <v>1.5</v>
      </c>
      <c r="I47" s="46">
        <v>1.5</v>
      </c>
      <c r="J47" s="44">
        <v>2</v>
      </c>
      <c r="K47" s="46">
        <v>1</v>
      </c>
      <c r="L47" s="44">
        <v>1</v>
      </c>
      <c r="M47" s="44">
        <v>0.5</v>
      </c>
      <c r="N47" s="44">
        <v>1</v>
      </c>
      <c r="O47" s="71">
        <v>7</v>
      </c>
      <c r="P47" s="57">
        <f t="shared" si="8"/>
        <v>4.5</v>
      </c>
      <c r="Q47" s="60">
        <f t="shared" si="9"/>
        <v>11.5</v>
      </c>
      <c r="R47" s="99">
        <f t="shared" si="10"/>
        <v>0.27777777777777779</v>
      </c>
      <c r="S47" s="78">
        <v>1</v>
      </c>
      <c r="T47" s="79">
        <v>0.5</v>
      </c>
      <c r="U47" s="77">
        <v>0.7</v>
      </c>
      <c r="V47" s="77">
        <v>0.8</v>
      </c>
      <c r="W47" s="94">
        <v>0.95</v>
      </c>
      <c r="X47" s="94">
        <v>1</v>
      </c>
      <c r="Y47" s="57">
        <v>2</v>
      </c>
      <c r="Z47" s="57">
        <v>3</v>
      </c>
      <c r="AA47" s="57">
        <v>3.5</v>
      </c>
      <c r="AB47" s="57">
        <f t="shared" si="11"/>
        <v>4.5</v>
      </c>
      <c r="AC47" s="57">
        <v>0</v>
      </c>
      <c r="AD47" s="90">
        <v>2</v>
      </c>
    </row>
    <row r="48" spans="1:30" x14ac:dyDescent="0.35">
      <c r="A48" s="1" t="s">
        <v>88</v>
      </c>
      <c r="B48" s="64">
        <v>2.75</v>
      </c>
      <c r="C48" s="65">
        <v>2.25</v>
      </c>
      <c r="D48" s="66">
        <v>5</v>
      </c>
      <c r="E48" s="45">
        <v>0.5</v>
      </c>
      <c r="F48" s="45">
        <v>0.5</v>
      </c>
      <c r="G48" s="45">
        <v>0.5</v>
      </c>
      <c r="H48" s="45">
        <v>0.5</v>
      </c>
      <c r="I48" s="50">
        <v>0.5</v>
      </c>
      <c r="J48" s="44">
        <v>2</v>
      </c>
      <c r="K48" s="46">
        <v>0.5</v>
      </c>
      <c r="L48" s="44">
        <v>0</v>
      </c>
      <c r="M48" s="44">
        <v>1</v>
      </c>
      <c r="N48" s="44">
        <v>1</v>
      </c>
      <c r="O48" s="71">
        <v>3.5</v>
      </c>
      <c r="P48" s="57">
        <f t="shared" si="8"/>
        <v>3.5</v>
      </c>
      <c r="Q48" s="60">
        <f t="shared" si="9"/>
        <v>7</v>
      </c>
      <c r="R48" s="99">
        <f t="shared" si="10"/>
        <v>0.4</v>
      </c>
      <c r="S48" s="78">
        <v>1</v>
      </c>
      <c r="T48" s="79">
        <v>0.2</v>
      </c>
      <c r="U48" s="77">
        <v>0.4</v>
      </c>
      <c r="V48" s="77"/>
      <c r="W48" s="94">
        <v>0.8</v>
      </c>
      <c r="X48" s="94">
        <v>1</v>
      </c>
      <c r="Y48" s="57">
        <v>1.5</v>
      </c>
      <c r="Z48" s="57">
        <v>1.5</v>
      </c>
      <c r="AA48" s="57">
        <v>2.5</v>
      </c>
      <c r="AB48" s="57">
        <f t="shared" si="11"/>
        <v>3.5</v>
      </c>
      <c r="AC48" s="57">
        <v>0</v>
      </c>
      <c r="AD48" s="90">
        <v>1</v>
      </c>
    </row>
    <row r="49" spans="1:30" x14ac:dyDescent="0.35">
      <c r="A49" s="2" t="s">
        <v>89</v>
      </c>
      <c r="B49" s="64">
        <v>1.5</v>
      </c>
      <c r="C49" s="65">
        <v>1</v>
      </c>
      <c r="D49" s="66">
        <v>2.5</v>
      </c>
      <c r="E49" s="45">
        <v>0.5</v>
      </c>
      <c r="F49" s="45">
        <v>0.5</v>
      </c>
      <c r="G49" s="45">
        <v>0</v>
      </c>
      <c r="H49" s="45">
        <v>0.5</v>
      </c>
      <c r="I49" s="46">
        <v>0.5</v>
      </c>
      <c r="J49" s="44">
        <v>0</v>
      </c>
      <c r="K49" s="46">
        <v>0.25</v>
      </c>
      <c r="L49" s="44">
        <v>0</v>
      </c>
      <c r="M49" s="44">
        <v>0.75</v>
      </c>
      <c r="N49" s="44">
        <v>2</v>
      </c>
      <c r="O49" s="71">
        <v>1.5</v>
      </c>
      <c r="P49" s="57">
        <f t="shared" si="8"/>
        <v>3.5</v>
      </c>
      <c r="Q49" s="60">
        <f t="shared" si="9"/>
        <v>5</v>
      </c>
      <c r="R49" s="99">
        <f t="shared" si="10"/>
        <v>1</v>
      </c>
      <c r="S49" s="78">
        <v>1</v>
      </c>
      <c r="T49" s="79">
        <v>0.2</v>
      </c>
      <c r="U49" s="77">
        <v>0.45</v>
      </c>
      <c r="V49" s="77"/>
      <c r="W49" s="94">
        <v>0.8</v>
      </c>
      <c r="X49" s="94">
        <v>1</v>
      </c>
      <c r="Y49" s="57">
        <v>0.75</v>
      </c>
      <c r="Z49" s="57">
        <v>0.75</v>
      </c>
      <c r="AA49" s="57">
        <v>1.5</v>
      </c>
      <c r="AB49" s="57">
        <f t="shared" si="11"/>
        <v>3.5</v>
      </c>
      <c r="AC49" s="57">
        <v>0</v>
      </c>
      <c r="AD49" s="90">
        <v>1</v>
      </c>
    </row>
    <row r="50" spans="1:30" x14ac:dyDescent="0.35">
      <c r="A50" s="1" t="s">
        <v>31</v>
      </c>
      <c r="B50" s="64">
        <v>0</v>
      </c>
      <c r="C50" s="65">
        <v>2</v>
      </c>
      <c r="D50" s="66">
        <v>2</v>
      </c>
      <c r="E50" s="45">
        <v>0</v>
      </c>
      <c r="F50" s="45">
        <v>0</v>
      </c>
      <c r="G50" s="45">
        <v>0</v>
      </c>
      <c r="H50" s="45">
        <v>0</v>
      </c>
      <c r="I50" s="46">
        <v>1</v>
      </c>
      <c r="J50" s="44">
        <v>0</v>
      </c>
      <c r="K50" s="46">
        <v>0.5</v>
      </c>
      <c r="L50" s="44">
        <v>0</v>
      </c>
      <c r="M50" s="44">
        <v>0.5</v>
      </c>
      <c r="N50" s="44">
        <v>0</v>
      </c>
      <c r="O50" s="73">
        <v>0</v>
      </c>
      <c r="P50" s="57">
        <f t="shared" si="8"/>
        <v>2</v>
      </c>
      <c r="Q50" s="60">
        <f t="shared" si="9"/>
        <v>2</v>
      </c>
      <c r="R50" s="99">
        <f t="shared" si="10"/>
        <v>0</v>
      </c>
      <c r="S50" s="60" t="s">
        <v>45</v>
      </c>
      <c r="T50" s="75">
        <v>0</v>
      </c>
      <c r="U50" s="75">
        <v>0.5</v>
      </c>
      <c r="V50" s="75"/>
      <c r="W50" s="93">
        <v>0.98</v>
      </c>
      <c r="X50" s="93">
        <v>1</v>
      </c>
      <c r="Y50" s="57">
        <v>1.5</v>
      </c>
      <c r="Z50" s="57">
        <v>1.5</v>
      </c>
      <c r="AA50" s="57">
        <v>2</v>
      </c>
      <c r="AB50" s="57">
        <f t="shared" si="11"/>
        <v>2</v>
      </c>
      <c r="AC50" s="57">
        <v>0</v>
      </c>
      <c r="AD50" s="90">
        <v>0.25</v>
      </c>
    </row>
    <row r="51" spans="1:30" x14ac:dyDescent="0.35">
      <c r="A51" s="3" t="s">
        <v>90</v>
      </c>
      <c r="B51" s="59">
        <v>1.5</v>
      </c>
      <c r="C51" s="57">
        <v>0.5</v>
      </c>
      <c r="D51" s="60">
        <v>2</v>
      </c>
      <c r="E51" s="43">
        <v>0.5</v>
      </c>
      <c r="F51" s="43">
        <v>0.5</v>
      </c>
      <c r="G51" s="43">
        <v>0</v>
      </c>
      <c r="H51" s="51">
        <v>0.5</v>
      </c>
      <c r="I51" s="44">
        <v>0.25</v>
      </c>
      <c r="J51" s="44">
        <v>0</v>
      </c>
      <c r="K51" s="44">
        <v>0.25</v>
      </c>
      <c r="L51" s="44">
        <v>0</v>
      </c>
      <c r="M51" s="44">
        <v>0</v>
      </c>
      <c r="N51" s="44">
        <v>0</v>
      </c>
      <c r="O51" s="71">
        <v>1.5</v>
      </c>
      <c r="P51" s="57">
        <f t="shared" si="8"/>
        <v>0.5</v>
      </c>
      <c r="Q51" s="60">
        <f t="shared" si="9"/>
        <v>2</v>
      </c>
      <c r="R51" s="99">
        <f t="shared" si="10"/>
        <v>0</v>
      </c>
      <c r="S51" s="78">
        <v>1</v>
      </c>
      <c r="T51" s="79">
        <v>0.8</v>
      </c>
      <c r="U51" s="78">
        <v>1</v>
      </c>
      <c r="V51" s="77"/>
      <c r="W51" s="94"/>
      <c r="X51" s="94"/>
      <c r="Y51" s="57">
        <v>0.5</v>
      </c>
      <c r="Z51" s="57">
        <v>0.5</v>
      </c>
      <c r="AA51" s="57">
        <v>0.5</v>
      </c>
      <c r="AB51" s="57">
        <f t="shared" si="11"/>
        <v>0.5</v>
      </c>
      <c r="AC51" s="57">
        <v>0</v>
      </c>
      <c r="AD51" s="98">
        <v>0</v>
      </c>
    </row>
    <row r="52" spans="1:30" x14ac:dyDescent="0.35">
      <c r="A52" s="1" t="s">
        <v>91</v>
      </c>
      <c r="B52" s="64">
        <v>8</v>
      </c>
      <c r="C52" s="65">
        <v>6</v>
      </c>
      <c r="D52" s="66">
        <v>14</v>
      </c>
      <c r="E52" s="45">
        <v>1</v>
      </c>
      <c r="F52" s="45">
        <v>1</v>
      </c>
      <c r="G52" s="45">
        <v>2</v>
      </c>
      <c r="H52" s="45">
        <v>2</v>
      </c>
      <c r="I52" s="50">
        <v>2</v>
      </c>
      <c r="J52" s="44">
        <v>2</v>
      </c>
      <c r="K52" s="46">
        <v>2</v>
      </c>
      <c r="L52" s="44">
        <v>3</v>
      </c>
      <c r="M52" s="44">
        <v>2</v>
      </c>
      <c r="N52" s="44">
        <v>3</v>
      </c>
      <c r="O52" s="73">
        <v>9</v>
      </c>
      <c r="P52" s="57">
        <f t="shared" si="8"/>
        <v>11</v>
      </c>
      <c r="Q52" s="60">
        <f t="shared" si="9"/>
        <v>20</v>
      </c>
      <c r="R52" s="99">
        <f t="shared" si="10"/>
        <v>0.42857142857142855</v>
      </c>
      <c r="S52" s="74">
        <v>1</v>
      </c>
      <c r="T52" s="75">
        <v>0.25</v>
      </c>
      <c r="U52" s="75">
        <v>0.45</v>
      </c>
      <c r="V52" s="75">
        <v>0.65</v>
      </c>
      <c r="W52" s="93">
        <v>0.85</v>
      </c>
      <c r="X52" s="93">
        <v>1</v>
      </c>
      <c r="Y52" s="57">
        <v>3</v>
      </c>
      <c r="Z52" s="57">
        <v>6</v>
      </c>
      <c r="AA52" s="57">
        <v>8</v>
      </c>
      <c r="AB52" s="57">
        <f t="shared" si="11"/>
        <v>11</v>
      </c>
      <c r="AC52" s="57">
        <v>0</v>
      </c>
      <c r="AD52" s="90">
        <v>5</v>
      </c>
    </row>
    <row r="53" spans="1:30" x14ac:dyDescent="0.35">
      <c r="A53" s="1" t="s">
        <v>92</v>
      </c>
      <c r="B53" s="64">
        <v>5.5</v>
      </c>
      <c r="C53" s="65">
        <v>4.25</v>
      </c>
      <c r="D53" s="66">
        <v>9.75</v>
      </c>
      <c r="E53" s="45">
        <v>1</v>
      </c>
      <c r="F53" s="45">
        <v>1</v>
      </c>
      <c r="G53" s="45">
        <v>1.5</v>
      </c>
      <c r="H53" s="45">
        <v>1</v>
      </c>
      <c r="I53" s="50">
        <v>1.5</v>
      </c>
      <c r="J53" s="44">
        <v>2</v>
      </c>
      <c r="K53" s="46">
        <v>1</v>
      </c>
      <c r="L53" s="44">
        <v>2</v>
      </c>
      <c r="M53" s="44">
        <v>1</v>
      </c>
      <c r="N53" s="44">
        <v>0</v>
      </c>
      <c r="O53" s="73">
        <v>7</v>
      </c>
      <c r="P53" s="57">
        <f t="shared" si="8"/>
        <v>5</v>
      </c>
      <c r="Q53" s="60">
        <f t="shared" si="9"/>
        <v>12</v>
      </c>
      <c r="R53" s="99">
        <f t="shared" si="10"/>
        <v>0.23076923076923078</v>
      </c>
      <c r="S53" s="74">
        <v>1</v>
      </c>
      <c r="T53" s="75">
        <v>0.5</v>
      </c>
      <c r="U53" s="75">
        <v>0.7</v>
      </c>
      <c r="V53" s="75">
        <v>0.9</v>
      </c>
      <c r="W53" s="96">
        <v>1</v>
      </c>
      <c r="X53" s="93"/>
      <c r="Y53" s="57">
        <v>2</v>
      </c>
      <c r="Z53" s="57">
        <v>4</v>
      </c>
      <c r="AA53" s="57">
        <v>5</v>
      </c>
      <c r="AB53" s="57">
        <f t="shared" si="11"/>
        <v>5</v>
      </c>
      <c r="AC53" s="57">
        <v>0</v>
      </c>
      <c r="AD53" s="90">
        <v>2.25</v>
      </c>
    </row>
    <row r="54" spans="1:30" x14ac:dyDescent="0.35">
      <c r="A54" s="1" t="s">
        <v>93</v>
      </c>
      <c r="B54" s="64">
        <v>4.25</v>
      </c>
      <c r="C54" s="65">
        <v>1.5</v>
      </c>
      <c r="D54" s="66">
        <v>5.75</v>
      </c>
      <c r="E54" s="45">
        <v>0.5</v>
      </c>
      <c r="F54" s="45">
        <v>1</v>
      </c>
      <c r="G54" s="45">
        <v>1</v>
      </c>
      <c r="H54" s="45">
        <v>1</v>
      </c>
      <c r="I54" s="50">
        <v>0.75</v>
      </c>
      <c r="J54" s="44">
        <v>0</v>
      </c>
      <c r="K54" s="46">
        <v>0.75</v>
      </c>
      <c r="L54" s="44">
        <v>1</v>
      </c>
      <c r="M54" s="44">
        <v>1</v>
      </c>
      <c r="N54" s="44">
        <v>2</v>
      </c>
      <c r="O54" s="73">
        <v>4.25</v>
      </c>
      <c r="P54" s="57">
        <f t="shared" si="8"/>
        <v>4.75</v>
      </c>
      <c r="Q54" s="60">
        <f t="shared" si="9"/>
        <v>9</v>
      </c>
      <c r="R54" s="99">
        <f t="shared" si="10"/>
        <v>0.56521739130434778</v>
      </c>
      <c r="S54" s="74">
        <v>1</v>
      </c>
      <c r="T54" s="75">
        <v>0</v>
      </c>
      <c r="U54" s="75">
        <v>0.4</v>
      </c>
      <c r="V54" s="75">
        <v>0.65</v>
      </c>
      <c r="W54" s="93">
        <v>0.9</v>
      </c>
      <c r="X54" s="93">
        <v>1</v>
      </c>
      <c r="Y54" s="57">
        <v>0.75</v>
      </c>
      <c r="Z54" s="57">
        <v>1.75</v>
      </c>
      <c r="AA54" s="57">
        <v>2.75</v>
      </c>
      <c r="AB54" s="57">
        <f t="shared" si="11"/>
        <v>4.75</v>
      </c>
      <c r="AC54" s="57">
        <v>0</v>
      </c>
      <c r="AD54" s="90">
        <v>2.25</v>
      </c>
    </row>
    <row r="55" spans="1:30" x14ac:dyDescent="0.35">
      <c r="A55" s="1" t="s">
        <v>94</v>
      </c>
      <c r="B55" s="64">
        <v>2.5</v>
      </c>
      <c r="C55" s="65">
        <v>1.5</v>
      </c>
      <c r="D55" s="66">
        <v>4</v>
      </c>
      <c r="E55" s="45">
        <v>0.5</v>
      </c>
      <c r="F55" s="45">
        <v>0.5</v>
      </c>
      <c r="G55" s="45">
        <v>0.5</v>
      </c>
      <c r="H55" s="45">
        <v>1</v>
      </c>
      <c r="I55" s="46">
        <v>0.5</v>
      </c>
      <c r="J55" s="44">
        <v>0</v>
      </c>
      <c r="K55" s="46">
        <v>0.5</v>
      </c>
      <c r="L55" s="44">
        <v>0</v>
      </c>
      <c r="M55" s="44">
        <v>0.5</v>
      </c>
      <c r="N55" s="44">
        <v>0</v>
      </c>
      <c r="O55" s="73">
        <v>3</v>
      </c>
      <c r="P55" s="57">
        <f t="shared" si="8"/>
        <v>1</v>
      </c>
      <c r="Q55" s="60">
        <f t="shared" si="9"/>
        <v>4</v>
      </c>
      <c r="R55" s="99">
        <f t="shared" si="10"/>
        <v>0</v>
      </c>
      <c r="S55" s="74">
        <v>1</v>
      </c>
      <c r="T55" s="75">
        <v>0</v>
      </c>
      <c r="U55" s="75">
        <v>0.6</v>
      </c>
      <c r="V55" s="75"/>
      <c r="W55" s="96">
        <v>1</v>
      </c>
      <c r="X55" s="93"/>
      <c r="Y55" s="57">
        <v>0.5</v>
      </c>
      <c r="Z55" s="57">
        <v>0.5</v>
      </c>
      <c r="AA55" s="57">
        <v>1</v>
      </c>
      <c r="AB55" s="57">
        <f t="shared" si="11"/>
        <v>1</v>
      </c>
      <c r="AC55" s="57">
        <v>0</v>
      </c>
      <c r="AD55" s="98">
        <v>0</v>
      </c>
    </row>
    <row r="56" spans="1:30" x14ac:dyDescent="0.35">
      <c r="A56" s="1" t="s">
        <v>95</v>
      </c>
      <c r="B56" s="64">
        <v>1</v>
      </c>
      <c r="C56" s="65">
        <v>1</v>
      </c>
      <c r="D56" s="66">
        <v>2</v>
      </c>
      <c r="E56" s="45">
        <v>0.25</v>
      </c>
      <c r="F56" s="45">
        <v>0</v>
      </c>
      <c r="G56" s="45">
        <v>0.5</v>
      </c>
      <c r="H56" s="45">
        <v>0.25</v>
      </c>
      <c r="I56" s="46">
        <v>0</v>
      </c>
      <c r="J56" s="44">
        <v>0</v>
      </c>
      <c r="K56" s="46">
        <v>0.5</v>
      </c>
      <c r="L56" s="44">
        <v>1</v>
      </c>
      <c r="M56" s="44">
        <v>0.5</v>
      </c>
      <c r="N56" s="44">
        <v>0</v>
      </c>
      <c r="O56" s="73">
        <v>1</v>
      </c>
      <c r="P56" s="57">
        <f t="shared" si="8"/>
        <v>2</v>
      </c>
      <c r="Q56" s="60">
        <f t="shared" si="9"/>
        <v>3</v>
      </c>
      <c r="R56" s="99">
        <f t="shared" si="10"/>
        <v>0.5</v>
      </c>
      <c r="S56" s="74">
        <v>1</v>
      </c>
      <c r="T56" s="75">
        <v>0</v>
      </c>
      <c r="U56" s="75">
        <v>0.5</v>
      </c>
      <c r="V56" s="75">
        <v>0.9</v>
      </c>
      <c r="W56" s="96">
        <v>1</v>
      </c>
      <c r="X56" s="93"/>
      <c r="Y56" s="57">
        <v>0.5</v>
      </c>
      <c r="Z56" s="57">
        <v>1.5</v>
      </c>
      <c r="AA56" s="57">
        <v>2</v>
      </c>
      <c r="AB56" s="57">
        <f t="shared" si="11"/>
        <v>2</v>
      </c>
      <c r="AC56" s="57">
        <v>0</v>
      </c>
      <c r="AD56" s="90">
        <v>1</v>
      </c>
    </row>
    <row r="57" spans="1:30" ht="15" thickBot="1" x14ac:dyDescent="0.4">
      <c r="A57" s="1" t="s">
        <v>96</v>
      </c>
      <c r="B57" s="64">
        <v>1.5</v>
      </c>
      <c r="C57" s="65">
        <v>0.25</v>
      </c>
      <c r="D57" s="64">
        <v>1.75</v>
      </c>
      <c r="E57" s="101">
        <v>0.5</v>
      </c>
      <c r="F57" s="101">
        <v>0.5</v>
      </c>
      <c r="G57" s="101">
        <v>0.5</v>
      </c>
      <c r="H57" s="101">
        <v>0</v>
      </c>
      <c r="I57" s="102">
        <v>0.25</v>
      </c>
      <c r="J57" s="103">
        <v>0</v>
      </c>
      <c r="K57" s="102">
        <v>0</v>
      </c>
      <c r="L57" s="103">
        <v>0</v>
      </c>
      <c r="M57" s="103">
        <v>0</v>
      </c>
      <c r="N57" s="103">
        <v>0</v>
      </c>
      <c r="O57" s="73">
        <v>1.5</v>
      </c>
      <c r="P57" s="57">
        <f t="shared" si="8"/>
        <v>0.25</v>
      </c>
      <c r="Q57" s="60">
        <f t="shared" si="9"/>
        <v>1.75</v>
      </c>
      <c r="R57" s="99">
        <f t="shared" si="10"/>
        <v>0</v>
      </c>
      <c r="S57" s="74">
        <v>1</v>
      </c>
      <c r="T57" s="74">
        <v>1</v>
      </c>
      <c r="U57" s="75"/>
      <c r="V57" s="93"/>
      <c r="W57" s="93"/>
      <c r="X57" s="93"/>
      <c r="Y57" s="57">
        <v>0.25</v>
      </c>
      <c r="Z57" s="57">
        <v>0.25</v>
      </c>
      <c r="AA57" s="57">
        <v>0.25</v>
      </c>
      <c r="AB57" s="57">
        <f t="shared" si="11"/>
        <v>0.25</v>
      </c>
      <c r="AC57" s="57">
        <v>0</v>
      </c>
      <c r="AD57" s="98">
        <v>0</v>
      </c>
    </row>
    <row r="58" spans="1:30" s="81" customFormat="1" ht="15" thickBot="1" x14ac:dyDescent="0.4">
      <c r="A58" s="104" t="s">
        <v>68</v>
      </c>
      <c r="B58" s="105">
        <f t="shared" ref="B58:Q58" si="12">SUM(B30:B57)</f>
        <v>119.5</v>
      </c>
      <c r="C58" s="106">
        <f t="shared" si="12"/>
        <v>71.75</v>
      </c>
      <c r="D58" s="107">
        <f t="shared" si="12"/>
        <v>191.25</v>
      </c>
      <c r="E58" s="105">
        <f t="shared" si="12"/>
        <v>19.25</v>
      </c>
      <c r="F58" s="105">
        <f t="shared" si="12"/>
        <v>21.5</v>
      </c>
      <c r="G58" s="105">
        <f t="shared" si="12"/>
        <v>27.5</v>
      </c>
      <c r="H58" s="105">
        <f t="shared" si="12"/>
        <v>29.75</v>
      </c>
      <c r="I58" s="106">
        <f t="shared" si="12"/>
        <v>26.25</v>
      </c>
      <c r="J58" s="106">
        <f t="shared" si="12"/>
        <v>23</v>
      </c>
      <c r="K58" s="106">
        <f t="shared" si="12"/>
        <v>27.25</v>
      </c>
      <c r="L58" s="106">
        <f t="shared" si="12"/>
        <v>31</v>
      </c>
      <c r="M58" s="106">
        <f t="shared" si="12"/>
        <v>26.5</v>
      </c>
      <c r="N58" s="106">
        <f t="shared" si="12"/>
        <v>31</v>
      </c>
      <c r="O58" s="107">
        <f t="shared" si="12"/>
        <v>134.25</v>
      </c>
      <c r="P58" s="106">
        <f t="shared" si="12"/>
        <v>127.75</v>
      </c>
      <c r="Q58" s="105">
        <f t="shared" si="12"/>
        <v>262</v>
      </c>
      <c r="R58" s="108">
        <f xml:space="preserve"> (Q58 -D58)/D58</f>
        <v>0.36993464052287583</v>
      </c>
      <c r="S58" s="105"/>
      <c r="T58" s="105"/>
      <c r="U58" s="105"/>
      <c r="V58" s="106"/>
      <c r="W58" s="106"/>
      <c r="X58" s="106"/>
      <c r="Y58" s="106">
        <f t="shared" ref="Y58:AD58" si="13">SUM(Y30:Y57)</f>
        <v>40.25</v>
      </c>
      <c r="Z58" s="106">
        <f t="shared" si="13"/>
        <v>71.25</v>
      </c>
      <c r="AA58" s="106">
        <f t="shared" si="13"/>
        <v>96.75</v>
      </c>
      <c r="AB58" s="106">
        <f t="shared" si="13"/>
        <v>127.75</v>
      </c>
      <c r="AC58" s="106">
        <f t="shared" si="13"/>
        <v>0</v>
      </c>
      <c r="AD58" s="109">
        <f t="shared" si="13"/>
        <v>55</v>
      </c>
    </row>
    <row r="59" spans="1:30" s="81" customFormat="1" x14ac:dyDescent="0.35"/>
    <row r="60" spans="1:30" s="81" customFormat="1" x14ac:dyDescent="0.35">
      <c r="A60" s="84" t="s">
        <v>69</v>
      </c>
    </row>
    <row r="61" spans="1:30" x14ac:dyDescent="0.35">
      <c r="A61" s="69" t="s">
        <v>37</v>
      </c>
      <c r="B61" s="64"/>
      <c r="C61" s="65">
        <v>0.5</v>
      </c>
      <c r="D61" s="64">
        <v>0.5</v>
      </c>
      <c r="E61" s="45"/>
      <c r="F61" s="45"/>
      <c r="G61" s="45"/>
      <c r="H61" s="45"/>
      <c r="I61" s="46">
        <v>0.25</v>
      </c>
      <c r="J61" s="44">
        <v>0.25</v>
      </c>
      <c r="K61" s="46"/>
      <c r="L61" s="46"/>
      <c r="M61" s="46"/>
      <c r="N61" s="46">
        <v>0</v>
      </c>
      <c r="O61" s="73"/>
      <c r="P61" s="57">
        <v>0.5</v>
      </c>
      <c r="Q61" s="60">
        <f>SUM(N61:P61)</f>
        <v>0.5</v>
      </c>
      <c r="R61" s="100">
        <f xml:space="preserve"> (Q61 -D61)/D61</f>
        <v>0</v>
      </c>
      <c r="S61" s="60" t="s">
        <v>45</v>
      </c>
      <c r="T61" s="74">
        <v>1</v>
      </c>
      <c r="U61" s="75"/>
      <c r="V61" s="93"/>
      <c r="W61" s="93"/>
      <c r="X61" s="93"/>
      <c r="Y61" s="57">
        <v>0.5</v>
      </c>
      <c r="Z61" s="57"/>
      <c r="AA61" s="57"/>
      <c r="AB61" s="57"/>
      <c r="AC61" s="57">
        <v>0</v>
      </c>
      <c r="AD61" s="57"/>
    </row>
    <row r="62" spans="1:30" x14ac:dyDescent="0.35">
      <c r="A62" s="1" t="s">
        <v>38</v>
      </c>
      <c r="B62" s="64"/>
      <c r="C62" s="65">
        <v>0.5</v>
      </c>
      <c r="D62" s="64">
        <v>0.5</v>
      </c>
      <c r="E62" s="45"/>
      <c r="F62" s="45"/>
      <c r="G62" s="45"/>
      <c r="H62" s="45"/>
      <c r="I62" s="46">
        <v>0.25</v>
      </c>
      <c r="J62" s="44">
        <v>0.25</v>
      </c>
      <c r="K62" s="46"/>
      <c r="L62" s="46"/>
      <c r="M62" s="46"/>
      <c r="N62" s="46">
        <v>0</v>
      </c>
      <c r="O62" s="73"/>
      <c r="P62" s="57">
        <v>0.5</v>
      </c>
      <c r="Q62" s="60">
        <f>SUM(N62:P62)</f>
        <v>0.5</v>
      </c>
      <c r="R62" s="100">
        <f t="shared" ref="R62:R68" si="14" xml:space="preserve"> (Q62 -D62)/D62</f>
        <v>0</v>
      </c>
      <c r="S62" s="60" t="s">
        <v>45</v>
      </c>
      <c r="T62" s="74">
        <v>1</v>
      </c>
      <c r="U62" s="75"/>
      <c r="V62" s="93"/>
      <c r="W62" s="93"/>
      <c r="X62" s="93"/>
      <c r="Y62" s="57">
        <v>0.5</v>
      </c>
      <c r="Z62" s="57"/>
      <c r="AA62" s="57"/>
      <c r="AB62" s="57"/>
      <c r="AC62" s="57">
        <v>0</v>
      </c>
      <c r="AD62" s="57"/>
    </row>
    <row r="63" spans="1:30" x14ac:dyDescent="0.35">
      <c r="A63" s="1" t="s">
        <v>39</v>
      </c>
      <c r="B63" s="64"/>
      <c r="C63" s="65">
        <v>1</v>
      </c>
      <c r="D63" s="64">
        <v>1</v>
      </c>
      <c r="E63" s="45"/>
      <c r="F63" s="45"/>
      <c r="G63" s="45"/>
      <c r="H63" s="45"/>
      <c r="I63" s="46"/>
      <c r="J63" s="44"/>
      <c r="K63" s="46">
        <v>0.5</v>
      </c>
      <c r="L63" s="46">
        <v>0.5</v>
      </c>
      <c r="M63" s="46"/>
      <c r="N63" s="46">
        <v>0</v>
      </c>
      <c r="O63" s="73"/>
      <c r="P63" s="57">
        <v>1</v>
      </c>
      <c r="Q63" s="60">
        <v>1</v>
      </c>
      <c r="R63" s="100">
        <f t="shared" si="14"/>
        <v>0</v>
      </c>
      <c r="S63" s="60" t="s">
        <v>45</v>
      </c>
      <c r="T63" s="75">
        <v>0</v>
      </c>
      <c r="U63" s="74">
        <v>1</v>
      </c>
      <c r="V63" s="93"/>
      <c r="W63" s="93"/>
      <c r="X63" s="93"/>
      <c r="Y63" s="57">
        <v>0.5</v>
      </c>
      <c r="Z63" s="57">
        <v>1</v>
      </c>
      <c r="AA63" s="57"/>
      <c r="AB63" s="57"/>
      <c r="AC63" s="57">
        <v>0</v>
      </c>
      <c r="AD63" s="57"/>
    </row>
    <row r="64" spans="1:30" x14ac:dyDescent="0.35">
      <c r="A64" s="1" t="s">
        <v>40</v>
      </c>
      <c r="B64" s="64"/>
      <c r="C64" s="65">
        <v>1</v>
      </c>
      <c r="D64" s="64">
        <v>1</v>
      </c>
      <c r="E64" s="45"/>
      <c r="F64" s="45"/>
      <c r="G64" s="45"/>
      <c r="H64" s="45"/>
      <c r="I64" s="46"/>
      <c r="J64" s="44"/>
      <c r="K64" s="46">
        <v>0.5</v>
      </c>
      <c r="L64" s="46">
        <v>0</v>
      </c>
      <c r="M64" s="46"/>
      <c r="N64" s="46">
        <v>0.5</v>
      </c>
      <c r="O64" s="73"/>
      <c r="P64" s="57">
        <v>1</v>
      </c>
      <c r="Q64" s="60">
        <f t="shared" si="9"/>
        <v>1</v>
      </c>
      <c r="R64" s="100">
        <f t="shared" si="14"/>
        <v>0</v>
      </c>
      <c r="S64" s="60" t="s">
        <v>45</v>
      </c>
      <c r="T64" s="75">
        <v>0</v>
      </c>
      <c r="U64" s="75">
        <v>0.8</v>
      </c>
      <c r="V64" s="93"/>
      <c r="W64" s="93">
        <v>0.8</v>
      </c>
      <c r="X64" s="96">
        <v>1</v>
      </c>
      <c r="Y64" s="57">
        <v>0.5</v>
      </c>
      <c r="Z64" s="57"/>
      <c r="AA64" s="57"/>
      <c r="AB64" s="57"/>
      <c r="AC64" s="57">
        <v>0.5</v>
      </c>
      <c r="AD64" s="57"/>
    </row>
    <row r="65" spans="1:30" x14ac:dyDescent="0.35">
      <c r="A65" s="1" t="s">
        <v>41</v>
      </c>
      <c r="B65" s="64"/>
      <c r="C65" s="65">
        <v>0.5</v>
      </c>
      <c r="D65" s="64">
        <v>0.5</v>
      </c>
      <c r="E65" s="45"/>
      <c r="F65" s="45"/>
      <c r="G65" s="45"/>
      <c r="H65" s="45"/>
      <c r="I65" s="46"/>
      <c r="J65" s="44"/>
      <c r="K65" s="46">
        <v>0.25</v>
      </c>
      <c r="L65" s="46">
        <v>0.25</v>
      </c>
      <c r="M65" s="46"/>
      <c r="N65" s="46">
        <v>0</v>
      </c>
      <c r="O65" s="73"/>
      <c r="P65" s="57">
        <v>0.5</v>
      </c>
      <c r="Q65" s="60">
        <f t="shared" si="9"/>
        <v>0.5</v>
      </c>
      <c r="R65" s="100">
        <f t="shared" si="14"/>
        <v>0</v>
      </c>
      <c r="S65" s="60" t="s">
        <v>45</v>
      </c>
      <c r="T65" s="75">
        <v>0</v>
      </c>
      <c r="U65" s="74">
        <v>1</v>
      </c>
      <c r="V65" s="93"/>
      <c r="W65" s="93"/>
      <c r="X65" s="93"/>
      <c r="Y65" s="57">
        <v>0.25</v>
      </c>
      <c r="Z65" s="57">
        <v>0.25</v>
      </c>
      <c r="AA65" s="57"/>
      <c r="AB65" s="57"/>
      <c r="AC65" s="57">
        <v>0</v>
      </c>
      <c r="AD65" s="57"/>
    </row>
    <row r="66" spans="1:30" x14ac:dyDescent="0.35">
      <c r="A66" s="1" t="s">
        <v>42</v>
      </c>
      <c r="B66" s="64"/>
      <c r="C66" s="65">
        <v>0.5</v>
      </c>
      <c r="D66" s="64">
        <v>0.5</v>
      </c>
      <c r="E66" s="45"/>
      <c r="F66" s="45"/>
      <c r="G66" s="45"/>
      <c r="H66" s="45"/>
      <c r="I66" s="46"/>
      <c r="J66" s="44"/>
      <c r="K66" s="46">
        <v>0.25</v>
      </c>
      <c r="L66" s="46">
        <v>0</v>
      </c>
      <c r="M66" s="46"/>
      <c r="N66" s="46">
        <v>0</v>
      </c>
      <c r="O66" s="73"/>
      <c r="P66" s="57">
        <v>0.5</v>
      </c>
      <c r="Q66" s="60">
        <f t="shared" si="9"/>
        <v>0.5</v>
      </c>
      <c r="R66" s="100">
        <f t="shared" si="14"/>
        <v>0</v>
      </c>
      <c r="S66" s="60" t="s">
        <v>45</v>
      </c>
      <c r="T66" s="75">
        <v>0</v>
      </c>
      <c r="U66" s="74">
        <v>1</v>
      </c>
      <c r="V66" s="93"/>
      <c r="W66" s="93"/>
      <c r="X66" s="93"/>
      <c r="Y66" s="57">
        <v>0.25</v>
      </c>
      <c r="Z66" s="57">
        <v>0</v>
      </c>
      <c r="AA66" s="57"/>
      <c r="AB66" s="57"/>
      <c r="AC66" s="57">
        <v>0.25</v>
      </c>
      <c r="AD66" s="57"/>
    </row>
    <row r="67" spans="1:30" x14ac:dyDescent="0.35">
      <c r="A67" s="1" t="s">
        <v>43</v>
      </c>
      <c r="B67" s="64"/>
      <c r="C67" s="65">
        <v>0.5</v>
      </c>
      <c r="D67" s="64">
        <v>0.5</v>
      </c>
      <c r="E67" s="45"/>
      <c r="F67" s="45"/>
      <c r="G67" s="45"/>
      <c r="H67" s="45"/>
      <c r="I67" s="46"/>
      <c r="J67" s="44"/>
      <c r="K67" s="46"/>
      <c r="L67" s="46"/>
      <c r="M67" s="46">
        <v>0.25</v>
      </c>
      <c r="N67" s="46">
        <v>0.25</v>
      </c>
      <c r="O67" s="73"/>
      <c r="P67" s="57">
        <f t="shared" si="8"/>
        <v>0.5</v>
      </c>
      <c r="Q67" s="60">
        <f t="shared" si="9"/>
        <v>0.5</v>
      </c>
      <c r="R67" s="100">
        <f t="shared" si="14"/>
        <v>0</v>
      </c>
      <c r="S67" s="60" t="s">
        <v>45</v>
      </c>
      <c r="T67" s="75">
        <v>0</v>
      </c>
      <c r="U67" s="75">
        <v>0</v>
      </c>
      <c r="V67" s="93"/>
      <c r="W67" s="93">
        <v>0.8</v>
      </c>
      <c r="X67" s="93">
        <v>1</v>
      </c>
      <c r="Y67" s="57">
        <v>0</v>
      </c>
      <c r="Z67" s="57"/>
      <c r="AA67" s="57">
        <v>0.25</v>
      </c>
      <c r="AB67" s="57"/>
      <c r="AC67" s="57">
        <v>0.25</v>
      </c>
      <c r="AD67" s="57"/>
    </row>
    <row r="68" spans="1:30" ht="15" thickBot="1" x14ac:dyDescent="0.4">
      <c r="A68" s="1" t="s">
        <v>44</v>
      </c>
      <c r="B68" s="64"/>
      <c r="C68" s="65">
        <v>0.5</v>
      </c>
      <c r="D68" s="64">
        <v>0.5</v>
      </c>
      <c r="E68" s="101"/>
      <c r="F68" s="101"/>
      <c r="G68" s="101"/>
      <c r="H68" s="101"/>
      <c r="I68" s="102"/>
      <c r="J68" s="103"/>
      <c r="K68" s="102"/>
      <c r="L68" s="102"/>
      <c r="M68" s="102">
        <v>0.25</v>
      </c>
      <c r="N68" s="102">
        <v>0.25</v>
      </c>
      <c r="O68" s="73"/>
      <c r="P68" s="57">
        <f t="shared" si="8"/>
        <v>0.5</v>
      </c>
      <c r="Q68" s="60">
        <f t="shared" si="9"/>
        <v>0.5</v>
      </c>
      <c r="R68" s="100">
        <f t="shared" si="14"/>
        <v>0</v>
      </c>
      <c r="S68" s="60" t="s">
        <v>45</v>
      </c>
      <c r="T68" s="75">
        <v>0</v>
      </c>
      <c r="U68" s="75">
        <v>0</v>
      </c>
      <c r="V68" s="93"/>
      <c r="W68" s="93">
        <v>0.6</v>
      </c>
      <c r="X68" s="93">
        <v>1</v>
      </c>
      <c r="Y68" s="57">
        <v>0</v>
      </c>
      <c r="Z68" s="57"/>
      <c r="AA68" s="57">
        <v>0.25</v>
      </c>
      <c r="AB68" s="57"/>
      <c r="AC68" s="57">
        <v>0.25</v>
      </c>
      <c r="AD68" s="57"/>
    </row>
    <row r="69" spans="1:30" ht="15" thickBot="1" x14ac:dyDescent="0.4">
      <c r="A69" s="104" t="s">
        <v>98</v>
      </c>
      <c r="B69" s="105"/>
      <c r="C69" s="106">
        <f>SUM(C61:C68)</f>
        <v>5</v>
      </c>
      <c r="D69" s="106">
        <f t="shared" ref="D69:N69" si="15">SUM(D61:D68)</f>
        <v>5</v>
      </c>
      <c r="E69" s="106">
        <f t="shared" si="15"/>
        <v>0</v>
      </c>
      <c r="F69" s="106">
        <f t="shared" si="15"/>
        <v>0</v>
      </c>
      <c r="G69" s="106">
        <f t="shared" si="15"/>
        <v>0</v>
      </c>
      <c r="H69" s="106">
        <f t="shared" si="15"/>
        <v>0</v>
      </c>
      <c r="I69" s="106">
        <f t="shared" si="15"/>
        <v>0.5</v>
      </c>
      <c r="J69" s="106">
        <f t="shared" si="15"/>
        <v>0.5</v>
      </c>
      <c r="K69" s="106">
        <f t="shared" si="15"/>
        <v>1.5</v>
      </c>
      <c r="L69" s="106">
        <f t="shared" si="15"/>
        <v>0.75</v>
      </c>
      <c r="M69" s="106">
        <f t="shared" si="15"/>
        <v>0.5</v>
      </c>
      <c r="N69" s="106">
        <f t="shared" si="15"/>
        <v>1</v>
      </c>
      <c r="O69" s="107">
        <f>SUM(O61:O68)</f>
        <v>0</v>
      </c>
      <c r="P69" s="106">
        <f>SUM(P61:P68)</f>
        <v>5</v>
      </c>
      <c r="Q69" s="105">
        <f>SUM(Q61:Q68)</f>
        <v>5</v>
      </c>
      <c r="R69" s="108">
        <f xml:space="preserve"> (Q69 -D69)/D69</f>
        <v>0</v>
      </c>
      <c r="S69" s="105"/>
      <c r="T69" s="105"/>
      <c r="U69" s="105"/>
      <c r="V69" s="106"/>
      <c r="W69" s="106"/>
      <c r="X69" s="106"/>
      <c r="Y69" s="106">
        <f>SUM(Y61:Y68)</f>
        <v>2.5</v>
      </c>
      <c r="Z69" s="106">
        <f>SUM(Z61:Z68)</f>
        <v>1.25</v>
      </c>
      <c r="AA69" s="106">
        <f>SUM(AA61:AA68)</f>
        <v>0.5</v>
      </c>
      <c r="AB69" s="106"/>
      <c r="AC69" s="106">
        <f>SUM(AC61:AC68)</f>
        <v>1.25</v>
      </c>
      <c r="AD69" s="109">
        <f>SUM(AD61:AD68)</f>
        <v>0</v>
      </c>
    </row>
    <row r="70" spans="1:30" ht="15" thickBot="1" x14ac:dyDescent="0.4">
      <c r="B70" s="6"/>
      <c r="C70" s="42"/>
      <c r="D70" s="42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1:30" s="81" customFormat="1" ht="15" thickBot="1" x14ac:dyDescent="0.4">
      <c r="A71" s="104" t="s">
        <v>99</v>
      </c>
      <c r="B71" s="105">
        <f>B58+B69</f>
        <v>119.5</v>
      </c>
      <c r="C71" s="105">
        <f t="shared" ref="C71:Q71" si="16">C58+C69</f>
        <v>76.75</v>
      </c>
      <c r="D71" s="105">
        <f t="shared" si="16"/>
        <v>196.25</v>
      </c>
      <c r="E71" s="105">
        <f t="shared" si="16"/>
        <v>19.25</v>
      </c>
      <c r="F71" s="105">
        <f t="shared" si="16"/>
        <v>21.5</v>
      </c>
      <c r="G71" s="105">
        <f t="shared" si="16"/>
        <v>27.5</v>
      </c>
      <c r="H71" s="105">
        <f t="shared" si="16"/>
        <v>29.75</v>
      </c>
      <c r="I71" s="106">
        <f t="shared" si="16"/>
        <v>26.75</v>
      </c>
      <c r="J71" s="106">
        <f t="shared" si="16"/>
        <v>23.5</v>
      </c>
      <c r="K71" s="106">
        <f t="shared" si="16"/>
        <v>28.75</v>
      </c>
      <c r="L71" s="106">
        <f t="shared" si="16"/>
        <v>31.75</v>
      </c>
      <c r="M71" s="106">
        <f t="shared" si="16"/>
        <v>27</v>
      </c>
      <c r="N71" s="106">
        <f t="shared" si="16"/>
        <v>32</v>
      </c>
      <c r="O71" s="105">
        <f t="shared" si="16"/>
        <v>134.25</v>
      </c>
      <c r="P71" s="106">
        <f t="shared" si="16"/>
        <v>132.75</v>
      </c>
      <c r="Q71" s="105">
        <f t="shared" si="16"/>
        <v>267</v>
      </c>
      <c r="R71" s="108">
        <f xml:space="preserve"> (Q71 -D71)/D71</f>
        <v>0.36050955414012736</v>
      </c>
      <c r="S71" s="105"/>
      <c r="T71" s="105"/>
      <c r="U71" s="105"/>
      <c r="V71" s="106"/>
      <c r="W71" s="106"/>
      <c r="X71" s="106"/>
      <c r="Y71" s="106">
        <f>Y58+Y69</f>
        <v>42.75</v>
      </c>
      <c r="Z71" s="106">
        <f t="shared" ref="Z71:AD71" si="17">Z58+Z69</f>
        <v>72.5</v>
      </c>
      <c r="AA71" s="106">
        <f t="shared" si="17"/>
        <v>97.25</v>
      </c>
      <c r="AB71" s="106">
        <f t="shared" si="17"/>
        <v>127.75</v>
      </c>
      <c r="AC71" s="106">
        <f t="shared" si="17"/>
        <v>1.25</v>
      </c>
      <c r="AD71" s="106">
        <f t="shared" si="17"/>
        <v>55</v>
      </c>
    </row>
    <row r="72" spans="1:30" s="81" customFormat="1" x14ac:dyDescent="0.35">
      <c r="B72" s="82"/>
      <c r="C72" s="85"/>
      <c r="D72" s="85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9"/>
      <c r="W72" s="89"/>
      <c r="X72" s="89"/>
      <c r="Y72" s="83"/>
      <c r="Z72" s="83"/>
      <c r="AA72" s="83"/>
      <c r="AB72" s="83"/>
      <c r="AC72" s="83"/>
      <c r="AD72" s="83"/>
    </row>
    <row r="73" spans="1:30" s="81" customFormat="1" x14ac:dyDescent="0.35">
      <c r="A73" s="84" t="s">
        <v>97</v>
      </c>
      <c r="B73" s="82"/>
      <c r="C73" s="85"/>
      <c r="D73" s="85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9"/>
      <c r="W73" s="89"/>
      <c r="X73" s="89"/>
      <c r="Y73" s="83"/>
      <c r="Z73" s="83"/>
      <c r="AA73" s="83"/>
      <c r="AB73" s="83"/>
      <c r="AC73" s="83"/>
      <c r="AD73" s="83"/>
    </row>
    <row r="74" spans="1:30" s="81" customFormat="1" x14ac:dyDescent="0.35">
      <c r="A74" s="92" t="s">
        <v>51</v>
      </c>
      <c r="B74" s="64"/>
      <c r="C74" s="65"/>
      <c r="D74" s="64"/>
      <c r="E74" s="86"/>
      <c r="F74" s="86"/>
      <c r="G74" s="86"/>
      <c r="H74" s="86"/>
      <c r="I74" s="87"/>
      <c r="J74" s="44"/>
      <c r="K74" s="87"/>
      <c r="L74" s="87"/>
      <c r="M74" s="87">
        <v>1</v>
      </c>
      <c r="N74" s="87">
        <v>1</v>
      </c>
      <c r="O74" s="73"/>
      <c r="P74" s="57"/>
      <c r="Q74" s="60"/>
      <c r="R74" s="73"/>
      <c r="S74" s="75"/>
      <c r="T74" s="75"/>
      <c r="U74" s="75"/>
      <c r="V74" s="93"/>
      <c r="W74" s="93"/>
      <c r="X74" s="93"/>
      <c r="Y74" s="57"/>
      <c r="Z74" s="57"/>
      <c r="AA74" s="57"/>
      <c r="AB74" s="57"/>
      <c r="AC74" s="57"/>
      <c r="AD74" s="90"/>
    </row>
    <row r="75" spans="1:30" s="81" customFormat="1" x14ac:dyDescent="0.35">
      <c r="A75" s="92" t="s">
        <v>60</v>
      </c>
      <c r="B75" s="64"/>
      <c r="C75" s="65"/>
      <c r="D75" s="64"/>
      <c r="E75" s="86"/>
      <c r="F75" s="86"/>
      <c r="G75" s="86"/>
      <c r="H75" s="86"/>
      <c r="I75" s="87"/>
      <c r="J75" s="44"/>
      <c r="K75" s="87"/>
      <c r="L75" s="87"/>
      <c r="M75" s="87"/>
      <c r="N75" s="87">
        <v>1</v>
      </c>
      <c r="O75" s="73"/>
      <c r="P75" s="57"/>
      <c r="Q75" s="60"/>
      <c r="R75" s="73"/>
      <c r="S75" s="75"/>
      <c r="T75" s="75"/>
      <c r="U75" s="75"/>
      <c r="V75" s="93"/>
      <c r="W75" s="93"/>
      <c r="X75" s="93"/>
      <c r="Y75" s="57"/>
      <c r="Z75" s="57"/>
      <c r="AA75" s="57"/>
      <c r="AB75" s="57"/>
      <c r="AC75" s="57"/>
      <c r="AD75" s="90"/>
    </row>
    <row r="76" spans="1:30" s="81" customFormat="1" x14ac:dyDescent="0.35">
      <c r="A76" s="92"/>
      <c r="B76" s="64"/>
      <c r="C76" s="65"/>
      <c r="D76" s="64"/>
      <c r="E76" s="64"/>
      <c r="F76" s="64"/>
      <c r="G76" s="64"/>
      <c r="H76" s="64"/>
      <c r="I76" s="65"/>
      <c r="J76" s="57"/>
      <c r="K76" s="65"/>
      <c r="L76" s="65"/>
      <c r="M76" s="65"/>
      <c r="N76" s="65"/>
      <c r="O76" s="73"/>
      <c r="P76" s="57"/>
      <c r="Q76" s="60"/>
      <c r="R76" s="73"/>
      <c r="S76" s="75"/>
      <c r="T76" s="75"/>
      <c r="U76" s="75"/>
      <c r="V76" s="93"/>
      <c r="W76" s="93"/>
      <c r="X76" s="93"/>
      <c r="Y76" s="57"/>
      <c r="Z76" s="57"/>
      <c r="AA76" s="57"/>
      <c r="AB76" s="57"/>
      <c r="AC76" s="57"/>
      <c r="AD76" s="90"/>
    </row>
    <row r="77" spans="1:30" s="81" customFormat="1" x14ac:dyDescent="0.35">
      <c r="A77" s="92"/>
      <c r="B77" s="64"/>
      <c r="C77" s="65"/>
      <c r="D77" s="64"/>
      <c r="E77" s="64"/>
      <c r="F77" s="64"/>
      <c r="G77" s="64"/>
      <c r="H77" s="64"/>
      <c r="I77" s="65"/>
      <c r="J77" s="57"/>
      <c r="K77" s="65"/>
      <c r="L77" s="65"/>
      <c r="M77" s="65"/>
      <c r="N77" s="65"/>
      <c r="O77" s="73"/>
      <c r="P77" s="57"/>
      <c r="Q77" s="60"/>
      <c r="R77" s="73"/>
      <c r="S77" s="75"/>
      <c r="T77" s="75"/>
      <c r="U77" s="75"/>
      <c r="V77" s="93"/>
      <c r="W77" s="93"/>
      <c r="X77" s="93"/>
      <c r="Y77" s="57"/>
      <c r="Z77" s="57"/>
      <c r="AA77" s="57"/>
      <c r="AB77" s="57"/>
      <c r="AC77" s="57"/>
      <c r="AD77" s="90"/>
    </row>
    <row r="78" spans="1:30" x14ac:dyDescent="0.35">
      <c r="A78" s="39" t="s">
        <v>29</v>
      </c>
      <c r="B78" s="6"/>
      <c r="C78" s="6"/>
      <c r="D78" s="6"/>
      <c r="H78" s="5"/>
      <c r="I78" s="5"/>
      <c r="J78" s="5"/>
      <c r="K78" s="5"/>
      <c r="L78" s="5"/>
      <c r="M78" s="5"/>
      <c r="N78" s="5"/>
    </row>
    <row r="79" spans="1:30" x14ac:dyDescent="0.35">
      <c r="A79" s="39" t="s">
        <v>30</v>
      </c>
      <c r="B79" s="6"/>
      <c r="C79" s="6"/>
      <c r="D79" s="6"/>
      <c r="H79" s="5"/>
      <c r="I79" s="5"/>
      <c r="J79" s="5"/>
      <c r="K79" s="5"/>
      <c r="L79" s="5"/>
      <c r="M79" s="5"/>
      <c r="N79" s="5"/>
    </row>
    <row r="80" spans="1:30" x14ac:dyDescent="0.35">
      <c r="A80" s="5"/>
      <c r="B80" s="6"/>
      <c r="C80" s="6"/>
      <c r="D80" s="6"/>
      <c r="H80" s="5"/>
      <c r="I80" s="5"/>
      <c r="J80" s="5"/>
      <c r="K80" s="5"/>
      <c r="L80" s="5"/>
      <c r="M80" s="5"/>
      <c r="N80" s="5"/>
    </row>
    <row r="81" spans="1:14" x14ac:dyDescent="0.35">
      <c r="A81" s="5"/>
      <c r="B81" s="6"/>
      <c r="C81" s="6"/>
      <c r="D81" s="6"/>
      <c r="H81" s="5"/>
      <c r="I81" s="5"/>
      <c r="J81" s="5"/>
      <c r="K81" s="5"/>
      <c r="L81" s="5"/>
      <c r="M81" s="5"/>
      <c r="N81" s="5"/>
    </row>
  </sheetData>
  <pageMargins left="0.7" right="0.7" top="0.75" bottom="0.75" header="0.3" footer="0.3"/>
  <pageSetup orientation="portrait" r:id="rId1"/>
  <ignoredErrors>
    <ignoredError sqref="Q64:Q66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2023-05-26T07:44:53Z</dcterms:modified>
</cp:coreProperties>
</file>